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enosne zmogljivost DV\DV 110kV Hudo - Kočevje\JN IZVEDBA DEL IN DOBAVA OPREME\Ponudbeni predračun\"/>
    </mc:Choice>
  </mc:AlternateContent>
  <xr:revisionPtr revIDLastSave="0" documentId="13_ncr:1_{F7AE0616-A0B2-4ECB-8809-7FF0201BB185}" xr6:coauthVersionLast="47" xr6:coauthVersionMax="47" xr10:uidLastSave="{00000000-0000-0000-0000-000000000000}"/>
  <bookViews>
    <workbookView xWindow="28680" yWindow="-120" windowWidth="29040" windowHeight="15840" activeTab="4" xr2:uid="{00000000-000D-0000-FFFF-FFFF00000000}"/>
  </bookViews>
  <sheets>
    <sheet name="Rekapitulacija" sheetId="5" r:id="rId1"/>
    <sheet name="Uvod GD" sheetId="1" r:id="rId2"/>
    <sheet name="popis 2 za ELES_GD" sheetId="2" r:id="rId3"/>
    <sheet name="popis 2 za ELES_RUS" sheetId="3" r:id="rId4"/>
    <sheet name="popis 2 za ELES_DP" sheetId="4" r:id="rId5"/>
  </sheets>
  <definedNames>
    <definedName name="_xlnm.Print_Area" localSheetId="4">'popis 2 za ELES_DP'!$A$1:$G$53</definedName>
    <definedName name="_xlnm.Print_Area" localSheetId="2">'popis 2 za ELES_GD'!$A$1:$G$86</definedName>
    <definedName name="_xlnm.Print_Area" localSheetId="3">'popis 2 za ELES_RUS'!$A$1:$G$13</definedName>
    <definedName name="_xlnm.Print_Area" localSheetId="0">Rekapitulacija!$A$1:$B$8</definedName>
    <definedName name="_xlnm.Print_Area" localSheetId="1">'Uvod GD'!$A$1:$G$14</definedName>
    <definedName name="_xlnm.Print_Titles" localSheetId="4">'popis 2 za ELES_DP'!$1:$1</definedName>
    <definedName name="_xlnm.Print_Titles" localSheetId="2">'popis 2 za ELES_GD'!$1:$1</definedName>
    <definedName name="_xlnm.Print_Titles" localSheetId="3">'popis 2 za ELES_RUS'!$1:$1</definedName>
    <definedName name="_xlnm.Print_Titles" localSheetId="1">'Uvod GD'!$1:$1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2" i="4" l="1"/>
  <c r="G52" i="4" s="1"/>
  <c r="G51" i="4"/>
  <c r="F51" i="4"/>
  <c r="F50" i="4"/>
  <c r="G50" i="4" s="1"/>
  <c r="F49" i="4"/>
  <c r="G49" i="4" s="1"/>
  <c r="F48" i="4"/>
  <c r="G48" i="4" s="1"/>
  <c r="F47" i="4"/>
  <c r="G47" i="4" s="1"/>
  <c r="F45" i="4"/>
  <c r="G45" i="4" s="1"/>
  <c r="G44" i="4"/>
  <c r="F44" i="4"/>
  <c r="F43" i="4"/>
  <c r="G43" i="4" s="1"/>
  <c r="F42" i="4"/>
  <c r="G42" i="4" s="1"/>
  <c r="F41" i="4"/>
  <c r="G41" i="4" s="1"/>
  <c r="F40" i="4"/>
  <c r="G40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1" i="4"/>
  <c r="G31" i="4" s="1"/>
  <c r="F30" i="4"/>
  <c r="G30" i="4" s="1"/>
  <c r="F29" i="4"/>
  <c r="G29" i="4" s="1"/>
  <c r="F28" i="4"/>
  <c r="G28" i="4" s="1"/>
  <c r="F27" i="4"/>
  <c r="G27" i="4" s="1"/>
  <c r="G25" i="4"/>
  <c r="F25" i="4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7" i="4"/>
  <c r="G17" i="4" s="1"/>
  <c r="F16" i="4"/>
  <c r="G16" i="4" s="1"/>
  <c r="F14" i="4"/>
  <c r="G14" i="4" s="1"/>
  <c r="F12" i="4"/>
  <c r="G12" i="4" s="1"/>
  <c r="F10" i="4"/>
  <c r="G10" i="4" s="1"/>
  <c r="G8" i="4"/>
  <c r="F8" i="4"/>
  <c r="F7" i="4"/>
  <c r="G7" i="4" s="1"/>
  <c r="F6" i="4"/>
  <c r="G6" i="4" s="1"/>
  <c r="F5" i="4"/>
  <c r="G5" i="4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85" i="2"/>
  <c r="G85" i="2" s="1"/>
  <c r="F84" i="2"/>
  <c r="G84" i="2" s="1"/>
  <c r="F83" i="2"/>
  <c r="G83" i="2" s="1"/>
  <c r="F82" i="2"/>
  <c r="G82" i="2" s="1"/>
  <c r="F81" i="2"/>
  <c r="G81" i="2" s="1"/>
  <c r="F79" i="2"/>
  <c r="G79" i="2" s="1"/>
  <c r="F78" i="2"/>
  <c r="G78" i="2" s="1"/>
  <c r="F77" i="2"/>
  <c r="G77" i="2" s="1"/>
  <c r="F75" i="2"/>
  <c r="G75" i="2" s="1"/>
  <c r="F74" i="2"/>
  <c r="G74" i="2" s="1"/>
  <c r="F72" i="2"/>
  <c r="G72" i="2" s="1"/>
  <c r="G71" i="2"/>
  <c r="F71" i="2"/>
  <c r="F70" i="2"/>
  <c r="G70" i="2" s="1"/>
  <c r="F69" i="2"/>
  <c r="G69" i="2" s="1"/>
  <c r="F67" i="2"/>
  <c r="G67" i="2" s="1"/>
  <c r="F66" i="2"/>
  <c r="G66" i="2" s="1"/>
  <c r="F65" i="2"/>
  <c r="G65" i="2" s="1"/>
  <c r="F64" i="2"/>
  <c r="G64" i="2" s="1"/>
  <c r="F63" i="2"/>
  <c r="G63" i="2" s="1"/>
  <c r="F62" i="2"/>
  <c r="G62" i="2" s="1"/>
  <c r="F61" i="2"/>
  <c r="G61" i="2" s="1"/>
  <c r="F60" i="2"/>
  <c r="G60" i="2" s="1"/>
  <c r="F59" i="2"/>
  <c r="G59" i="2" s="1"/>
  <c r="G58" i="2"/>
  <c r="F58" i="2"/>
  <c r="F57" i="2"/>
  <c r="G57" i="2" s="1"/>
  <c r="F56" i="2"/>
  <c r="G56" i="2" s="1"/>
  <c r="F55" i="2"/>
  <c r="G55" i="2" s="1"/>
  <c r="F54" i="2"/>
  <c r="G54" i="2" s="1"/>
  <c r="F53" i="2"/>
  <c r="G53" i="2" s="1"/>
  <c r="F52" i="2"/>
  <c r="G52" i="2" s="1"/>
  <c r="F51" i="2"/>
  <c r="G51" i="2" s="1"/>
  <c r="F50" i="2"/>
  <c r="G50" i="2" s="1"/>
  <c r="F49" i="2"/>
  <c r="G49" i="2" s="1"/>
  <c r="F48" i="2"/>
  <c r="G48" i="2" s="1"/>
  <c r="F47" i="2"/>
  <c r="G47" i="2" s="1"/>
  <c r="G45" i="2"/>
  <c r="F45" i="2"/>
  <c r="F44" i="2"/>
  <c r="G44" i="2" s="1"/>
  <c r="F43" i="2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5" i="2"/>
  <c r="G35" i="2" s="1"/>
  <c r="F34" i="2"/>
  <c r="G34" i="2" s="1"/>
  <c r="F33" i="2"/>
  <c r="G33" i="2" s="1"/>
  <c r="G32" i="2"/>
  <c r="F32" i="2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G20" i="2"/>
  <c r="F20" i="2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1" i="2"/>
  <c r="G11" i="2" s="1"/>
  <c r="F10" i="2"/>
  <c r="G10" i="2" s="1"/>
  <c r="F9" i="2"/>
  <c r="G9" i="2" s="1"/>
  <c r="F8" i="2"/>
  <c r="G8" i="2" s="1"/>
  <c r="G7" i="2"/>
  <c r="F7" i="2"/>
  <c r="F6" i="2"/>
  <c r="G6" i="2" s="1"/>
  <c r="F5" i="2"/>
  <c r="G5" i="2" s="1"/>
  <c r="G53" i="4" l="1"/>
  <c r="B6" i="5" s="1"/>
  <c r="G86" i="2"/>
  <c r="B4" i="5" s="1"/>
  <c r="G13" i="3"/>
  <c r="B5" i="5" s="1"/>
  <c r="B7" i="5" l="1"/>
  <c r="B8" i="5" s="1"/>
</calcChain>
</file>

<file path=xl/sharedStrings.xml><?xml version="1.0" encoding="utf-8"?>
<sst xmlns="http://schemas.openxmlformats.org/spreadsheetml/2006/main" count="319" uniqueCount="159">
  <si>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</si>
  <si>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</si>
  <si>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</si>
  <si>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</si>
  <si>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</si>
  <si>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</si>
  <si>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</si>
  <si>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UVOD ZA GRADBENA DELA</t>
  </si>
  <si>
    <r>
      <rPr>
        <sz val="11"/>
        <rFont val="Arial"/>
      </rPr>
      <t>Gradbena dela je potrebno izvesti v skladu s tehničnimi pogoji</t>
    </r>
  </si>
  <si>
    <r>
      <rPr>
        <sz val="11"/>
        <rFont val="Arial"/>
      </rPr>
      <t>V vsaki opisani poziciji je upoštevan potreben transport do mesta vgraditve</t>
    </r>
  </si>
  <si>
    <r>
      <rPr>
        <sz val="11"/>
        <rFont val="Arial"/>
      </rPr>
      <t>Za naslednja dela, ki se bodo pojavila pri izvajanju del, se ne bodo priznali posebni stroški in jih je potrebno vkalkulirati v enotne cene:
~ začasne deponije zemeljskega materiala in potrebni transporti v zvezi s tem,
~ stroški zaradi oteženega izkopa v mokrem terenu in dela med ovirami (korenine), v kolikor so take razmere prisotne.</t>
    </r>
  </si>
  <si>
    <r>
      <rPr>
        <sz val="11"/>
        <rFont val="Arial"/>
      </rPr>
      <t>Strokovna prisotnost geomehanika v času izvajanja izkopa, utrjevanja  tal in pregled temeljnih tal pred izvedbo temeljev.</t>
    </r>
  </si>
  <si>
    <r>
      <rPr>
        <sz val="11"/>
        <rFont val="Arial"/>
      </rPr>
      <t xml:space="preserve">Izkopi na stojnih mestih, ki bodo izdelani na območju brežin, katerih nakloni presegajo 10°, morajo biti izdelani tako, da ne poslabšajo stabilnostnih razmer znotraj ožjega obravnavanega območja. </t>
    </r>
  </si>
  <si>
    <r>
      <rPr>
        <sz val="11"/>
        <rFont val="Arial"/>
      </rPr>
      <t>Vsa izkopna dela in transporti izkopnih materialov se obračunajo po prostornini zemljine v raščenem stanju. Vsa nasipna dela se obračunajo po prostornini zemljine v vgrajenem stanju.
Morebitne začasne deponije zemeljskega materijala in potrebne transporte v zvezi s tem je potrebno upoštevati v enotnih cenah.
V cenah je potrebno vkalkulirati odvoz na trajno deponijo vključno s plačilom vseh taks in stroškov deponije.
Izbrana mehanizacija mora omogočati upoštevanje varnostnih ukrepov.</t>
    </r>
  </si>
  <si>
    <r>
      <rPr>
        <sz val="11"/>
        <rFont val="Arial"/>
      </rPr>
      <t>Pri izvedbi začasnega sidranja upoštevati dejansko stanje okolja in eventualne posebne zahteve naročnika.</t>
    </r>
  </si>
  <si>
    <r>
      <rPr>
        <sz val="11"/>
        <rFont val="Arial"/>
      </rPr>
      <t>Obračun količin v raščenem stanju, brez upoštevanja faktorja začasne oz. trajne razrahljanosti zemeljskega materiala.</t>
    </r>
  </si>
  <si>
    <r>
      <rPr>
        <sz val="11"/>
        <rFont val="Arial"/>
      </rPr>
      <t>Nepredvidena dela, ki se pojavijo med samo gradnjo, se obračunajo po dejansko porabljenem času in materialu vpisanem v gradbeni dnevnik in odobrenem s strani gradbenega nadzornika ter po predhodno potrjeni ponudbi, vključno z analizo cen z izhodiščnimi podatki na podlagi ponudbenega predračuna, za nepredvidena dela s strani naročnika.</t>
    </r>
  </si>
  <si>
    <r>
      <rPr>
        <sz val="11"/>
        <rFont val="Arial"/>
      </rPr>
      <t xml:space="preserve">Za kategorizacijo izkopov je upoštevana razvrstitev zemljin in kamnin po: "Dopolnilih splošnih tehničnih pogojev (IV. knjiga) – Dopolnjena izdaja, Družbe za državne ceste, Ljubljana, 2001". Število izkopnih kategorij materialov je pet. </t>
    </r>
  </si>
  <si>
    <t>UVOD ZA DOSTOPNE POTI</t>
  </si>
  <si>
    <r>
      <rPr>
        <sz val="11"/>
        <rFont val="Arial"/>
      </rPr>
      <t>Za naslednja dela, če se morebiti pojavijo pri izvajanju del, se ne bodo priznali posebni stroški in jih je potrebno vkalkulirati v enotne cene:
~ začasne deponije zemeljskega materiala in potrebni transporti v zvezi s tem,
~ stroški zaradi oteženega izkopa v mokrem terenu in dela med ovirami (korenine), v kolikor so take razmere prisotne,
~ morebitna sečnja dreves in odstranitev panjev,
~ vzdrževanje dostopnih poti do končane izvedbe monteže stebrov in do dokončanja vseh pogodbenih obveznosti s strani izvajalca.</t>
    </r>
  </si>
  <si>
    <t>GRADBENA DELA</t>
  </si>
  <si>
    <t>DV 2 x 110kV HUDO - KOČEVJE</t>
  </si>
  <si>
    <t>ORGANIZACIJA GRADBIŠČA</t>
  </si>
  <si>
    <r>
      <rPr>
        <sz val="11"/>
        <rFont val="Arial"/>
      </rPr>
      <t>Zaščita gradbenih jam na vsakem stojnem mestu:
~ PVC ograja s količki (višina ograje min. 2,0m),
~ zagotoviti stabilnost ograje tudi v slabih vremenskih pogojih (veter, padavine)
~ obračun po SM (novogradnja).</t>
    </r>
  </si>
  <si>
    <t>m</t>
  </si>
  <si>
    <r>
      <rPr>
        <sz val="11"/>
        <rFont val="Arial"/>
      </rPr>
      <t>Zaščita gradbenih jam na vsakem stojnem mestu:
~ PVC ograja s količki (višina ograje min. 2,0m),
~ zagotoviti stabilnost ograje tudi v slabih vremenskih pogojih (veter, padavine)
~ obračun po SM (rušitvena dela 110kV)</t>
    </r>
  </si>
  <si>
    <r>
      <rPr>
        <sz val="11"/>
        <rFont val="Arial"/>
      </rPr>
      <t>Zaščita gradbenih jam na vsakem stojnem mestu:
~ opozorilne table,
~ obračun po SM (novogradnja)</t>
    </r>
  </si>
  <si>
    <t>kos</t>
  </si>
  <si>
    <r>
      <rPr>
        <sz val="11"/>
        <rFont val="Arial"/>
      </rPr>
      <t>Zaščita gradbenih jam na vsakem stojnem mestu:
~ opozorilne table,
~ obračun po SM (rušitvena dela 110kV).</t>
    </r>
  </si>
  <si>
    <r>
      <rPr>
        <sz val="11"/>
        <rFont val="Arial"/>
      </rPr>
      <t>Zakoličba stojnih mest:
~ zakoliči se 9 točk (centralni količek DV stebra, 4 točke za orientacijo stebra na trasi in 4 mesta vogalnih elementov stebra).</t>
    </r>
  </si>
  <si>
    <r>
      <rPr>
        <sz val="11"/>
        <rFont val="Arial"/>
      </rPr>
      <t xml:space="preserve">Izdelava delovnega platoja za izdelavo in montažo DV stebrov, postavitev bobnov, vlečne in zaviralne naprave za razvlek vrvi:
~ dobava in vgradnja ločilnega sloja iz geosintetika  z natezno trdnostjo 15kN/m po EN ISO10319,
~ delovni plato se izvede kot tamponska blazina iz gramoznega materiala ali zasipa v skupni debelini do 30cm,
~ vzdrževanje delovnih platojev za celoten čas gradnje. </t>
    </r>
  </si>
  <si>
    <t>m3</t>
  </si>
  <si>
    <r>
      <rPr>
        <sz val="11"/>
        <rFont val="Arial"/>
      </rPr>
      <t>Odstranitev delovnega plato za izdelavo in montažo DV stebrov, postavitev bobnov, vlečne in zaviralne naprave za razvlek vrvi in vzpostavitev prvotnega stanja:
~ gramozni nosilni material odkopati in skupaj z geosintetikom naložiti na kamion in odpeljati na deponijo. Humusiranje z obstoječim (deponiranim) humusom ter zatravitev s semenom oz. preoranje kmetijskih površin.</t>
    </r>
  </si>
  <si>
    <t>ZEMELJSKA DELA</t>
  </si>
  <si>
    <r>
      <rPr>
        <sz val="11"/>
        <rFont val="Arial"/>
      </rPr>
      <t>Površinski izkop plodne zemlje v terenu 1.ktg z odlaganjem materiala na stran.</t>
    </r>
  </si>
  <si>
    <r>
      <rPr>
        <sz val="11"/>
        <rFont val="Arial"/>
      </rPr>
      <t xml:space="preserve">Široki izkop za temelje DV stebrov z odlaganjem materiala na stran ali nakladanjem na prevozna sredstva.
~ široki izkop v terenu 2. ktg </t>
    </r>
  </si>
  <si>
    <r>
      <rPr>
        <sz val="11"/>
        <rFont val="Arial"/>
      </rPr>
      <t>Široki izkop za temelje DV stebrov z odlaganjem materiala na stran ali nakladanjem na prevozna sredstva.
~ široki izkop vezljive zemljine 3. ktg</t>
    </r>
  </si>
  <si>
    <r>
      <rPr>
        <sz val="11"/>
        <rFont val="Arial"/>
      </rPr>
      <t>Široki izkop za temelje DV stebrov z odlaganjem materiala na stran ali nakladanjem na prevozna sredstva.
~ široki izkop zrnate zemljine 3. ktg</t>
    </r>
  </si>
  <si>
    <r>
      <rPr>
        <sz val="11"/>
        <rFont val="Arial"/>
      </rPr>
      <t>Široki izkop za temelje DV stebrov z odlaganjem materiala na stran ali nakladanjem na prevozna sredstva.
~ široki izkop mehke kamnine 4. ktg</t>
    </r>
  </si>
  <si>
    <r>
      <rPr>
        <sz val="11"/>
        <rFont val="Arial"/>
      </rPr>
      <t>Široki izkop za temelje DV stebrov z odlaganjem materiala na stran ali nakladanjem na prevozna sredstva.
~ široki izkop trde kamnine 5. ktg</t>
    </r>
  </si>
  <si>
    <r>
      <rPr>
        <sz val="11"/>
        <rFont val="Arial"/>
      </rPr>
      <t>Črpanje vode iz temeljne jame z motornimi črpalkami 
~ kapaciteta črpalke nad 15l/s (nad 54m3/h)</t>
    </r>
  </si>
  <si>
    <t>ur</t>
  </si>
  <si>
    <r>
      <rPr>
        <sz val="11"/>
        <rFont val="Arial"/>
      </rPr>
      <t>Črpanje vode iz temeljne jame:
~  dobava in vgradnja perforirane betonske cevi fi100, dolžine 1m</t>
    </r>
  </si>
  <si>
    <r>
      <rPr>
        <sz val="11"/>
        <rFont val="Arial"/>
      </rPr>
      <t>Črpanje vode iz temeljne jame: 
~ dobava in vgradnja betonske cevi fi 100cm, dolžine 1m</t>
    </r>
  </si>
  <si>
    <r>
      <rPr>
        <sz val="11"/>
        <rFont val="Arial"/>
      </rPr>
      <t>Dobava in vgradnja tamponske blazine debeline cca 50-80 cm pod vsemi temelji. Kjer se pojavlja aluvij (naplavine) se temeljenje izvaja v sloju meljnih glin in meljev, meljnih peskov in drobnozrnatih peskov ter vpliva talne vode, zato je v tem primeru na globini temeljenja potrebno izvesti zamenjavo materiala v ustrezni debelini. V tem primeru se izkop izvede vsaj do globine med 1,2m in 1,6m pod predvideno koto temeljev (spodnji sloj tamponske blazine pa se zamenja z večjo granulacijo fi125/300mm, ki se jo vtisne v raščen teren). Dno izkopa se nato, po potrebi, na mestu predvidenih temeljev ustrezno utrdi.  Tampon se vgradi na predhodno položen ločilni geosintetik z natezno trdnostjo 15kN/m po EN ISO10319. Uporabi se kamnit dobro graduiran material (drobljenec) granulacije od 0/45mm do 0/100mm. Uporabljeni material ne sme biti občutljiv na vodo.  Delež drobnih zrn pod 0,063 mm v kamnitem materialu naj ne presega 5%. Pomembno je, da je izdelan izkop pred vgradnjo tamponske blazine suh. Material se vgradi v dveh oziroma treh ločenih plasteh, debeline med 20cm in 30cm s sprotnim komprimiranjem. Togost vgrajene plasti, merjena z dinamično ploščo, mora znašati vsaj Evd ≥ 40MPa. 
V kolikor vgradnja tamponske blazine ne bo mogoča se jo nadomesti s podložnim betonom ustrezne debeline.</t>
    </r>
  </si>
  <si>
    <r>
      <rPr>
        <sz val="11"/>
        <rFont val="Arial"/>
      </rPr>
      <t>Dobava in polaganje ločilnega geosintetika ( z natezno trdnostjo 15kN/m po EN ISO10319), na dno izkopa za temelje. Ločilni geosintetik je lahko iz razreda geotekstilij, ki so lahko tkane, netkane (ali toplo valjane).</t>
    </r>
  </si>
  <si>
    <t>m2</t>
  </si>
  <si>
    <r>
      <rPr>
        <sz val="11"/>
        <rFont val="Arial"/>
      </rPr>
      <t>Plitvo temeljenje:
Zasipanje za temelji z izkopanim materialom (deponiranim ob robu izkopa) in pripeljanim materialom v plasteh po 20 cm z utrditvijo do prirodne zbitosti in groba izravnava.
~ zasip se izvede z zemljino 3. kategorije v plasteh po 20 cm z utrditvijo do prirodne zbitosti in groba izravnava</t>
    </r>
  </si>
  <si>
    <r>
      <rPr>
        <sz val="11"/>
        <rFont val="Arial"/>
      </rPr>
      <t>Plitvo temeljenje:
Zasipanje za temelji, z materialom pripeljanim iz kamnoloma, v plasteh po 20 cm z utrditvijo do prirodne zbitosti in groba izravnava.
~ zasip se izvede z zemljino 3. kategorije v plasteh po 20 cm z utrditvijo do prirodne zbitosti in groba izravnava
~ dobava iz kamnoloma ali mleti material</t>
    </r>
  </si>
  <si>
    <r>
      <rPr>
        <sz val="11"/>
        <rFont val="Arial"/>
      </rPr>
      <t>Globoko temeljenje:
Zasipanje za temelji z izkopanim materialom (deponiranim ob robu izkopa) in pripeljanim materialom v plasteh po 20 cm z utrditvijo do prirodne zbitosti in groba izravnava.
~ zasip se izvede z zemljino 4. kategorije (drobljenje mehke kamnine granulacije od 0/45mm do 0/100mm)
~ zasip se izvede z zemljino 5. kategorije (drobljenje trde kamnine granulacije od 0/45mm do 0/100mm)
Izvajalec si v sklopu izvedbe zemeljskih del predvidi tudi vso potrebno organizacijo in mehanizacijo za izvedbo drobljenja izkopnega materiala (4. in 5. ktg.) na velikost primerno za zasip, kar upošteva v enotah cene. Zasipni material mora pred vgradnjo pregledati in odobriti geomehanik.</t>
    </r>
  </si>
  <si>
    <r>
      <rPr>
        <sz val="11"/>
        <rFont val="Arial"/>
      </rPr>
      <t>Odvoz odvečnega izkopanega materiala z vsemi deli na deponiji. Obračun po količinah v raščenem stanju.
~ odvoz na trajno deponijo vključno s plačilom vseh taks in stroškov deponije
~ prevoz na razdalji do 35 km</t>
    </r>
  </si>
  <si>
    <r>
      <rPr>
        <sz val="11"/>
        <rFont val="Arial"/>
      </rPr>
      <t>Varovanje izkopa za temelje z razpiranje bočnih stranic izkopov temeljnih jam z vsemi deli v terenu 2. - 5. ktg, globine od 2-4 m.</t>
    </r>
  </si>
  <si>
    <r>
      <rPr>
        <sz val="11"/>
        <rFont val="Arial"/>
      </rPr>
      <t>Jarek za ozemljitve - izkop vezljive/zrnate zemljine 3. ktg - strojno
Ozemljila položiti v jarke globine do 1,2m in širine 60cm:
~ na obdelovalnih površinah globina izkopa znaša 1,2m,
~ na neobdelovalnih površinah globina izkopa znaša 0,8m.</t>
    </r>
  </si>
  <si>
    <r>
      <rPr>
        <sz val="11"/>
        <rFont val="Arial"/>
      </rPr>
      <t>Jarek za ozemljitve - izkop mehke kamnine 4. ktg - strojno
Ozemljila položiti v jarke globine do 1,2m in širine 60cm:
~ na obdelovalnih površinah globina izkopa znaša 1,2m,
~ na neobdelovalnih površinah globina izkopa znaša 0,8m.</t>
    </r>
  </si>
  <si>
    <r>
      <rPr>
        <sz val="11"/>
        <rFont val="Arial"/>
      </rPr>
      <t>Jarek za ozemljitve - izkop trde kamnine 5. ktg - strojno
Ozemljila položiti v jarke globine do 1,2m in širine 60cm:
~ na obdelovalnih površinah globina izkopa znaša 1,2m,
~ na neobdelovalnih površinah globina izkopa znaša 0,8m.</t>
    </r>
  </si>
  <si>
    <r>
      <rPr>
        <sz val="11"/>
        <rFont val="Arial"/>
      </rPr>
      <t xml:space="preserve">Zasip jarka za ozemljitve z izkopanim materialom
Ozemljila položena v jarke globine do 1,2m in širine 60cm (na obdelovalnih površinah globina izkopa znaša 1,2m in na neobdelovalnih površinah globina izkopa znaša 0,8m):
~ Zemljino okoli trakov rahlo natlačiti
~ Grušč in kamenje ne smeta biti v stiku s samim ozemljilom; zasutje ozemljil izvede z zemljino, ki ima ustrezno dobro prevodnost(zemljina brez večjih kamnitih vložkov) </t>
    </r>
  </si>
  <si>
    <r>
      <rPr>
        <sz val="11"/>
        <rFont val="Arial"/>
      </rPr>
      <t>Humusiranje površin z deponiranim humusom, dovozom iz deponije do 30 m daleč, razplaniranje humusa v plasteh do 50 cm in zasejanje s travo oz. preoranjem njivskih površin
~ predvidena debelina plasti 50cm</t>
    </r>
  </si>
  <si>
    <r>
      <rPr>
        <sz val="11"/>
        <rFont val="Arial"/>
      </rPr>
      <t>Zaščita deponiranega humusa proti zaraščanju in razraščanju invazivnih kultur:
~ kot npr. uporaba PVC folije</t>
    </r>
  </si>
  <si>
    <r>
      <rPr>
        <sz val="11"/>
        <rFont val="Arial"/>
      </rPr>
      <t>Čiščenje in končna ureditev površin okrog stojnega mesta.</t>
    </r>
  </si>
  <si>
    <t>BETONSKA DELA</t>
  </si>
  <si>
    <r>
      <rPr>
        <sz val="11"/>
        <rFont val="Arial"/>
      </rPr>
      <t>Izdelava, dobava in montaža srednje zahtevne armature iz betonskega jekla B500B.
~ premera do 12 mm.</t>
    </r>
  </si>
  <si>
    <t>kg</t>
  </si>
  <si>
    <r>
      <rPr>
        <sz val="11"/>
        <rFont val="Arial"/>
      </rPr>
      <t>Izdelava, dobava in montaža srednje zahtevne armature iz betonskega jekla B500B.
~ premera nad 12 mm.</t>
    </r>
  </si>
  <si>
    <r>
      <rPr>
        <sz val="11"/>
        <rFont val="Arial"/>
      </rPr>
      <t>Dobava in vgrajevanje podložnega betona; z vsemi pomožnimi deli in prenosi do mesta vgraditve.
~ beton C25/30 XC2.</t>
    </r>
  </si>
  <si>
    <r>
      <rPr>
        <sz val="11"/>
        <rFont val="Arial"/>
      </rPr>
      <t>Centriranje in niveliranje nožnega dela jeklene konstrukcije:
~ dobava in vgrajevanje betona za obbetoniranje pete nožnega dela; z vsemi pomožnimi deli in prenosi do mesta vgraditve. 
~ beton C25/30 XC2, Dmax = 32 mm,
~ 0.25 m3/noga,
~ obračun na st. m.</t>
    </r>
  </si>
  <si>
    <r>
      <rPr>
        <sz val="11"/>
        <rFont val="Arial"/>
      </rPr>
      <t>Dobava in vgrajevanje betona v armirane konstrukcije preseka nad 0.30 m3/m2-m; z vsemi pomožnimi deli in prenosi do mesta vgraditve.
~ beton C25/30, razred izpostavljenosti XC2, Dmax 32mm.</t>
    </r>
  </si>
  <si>
    <r>
      <rPr>
        <sz val="11"/>
        <rFont val="Arial"/>
      </rPr>
      <t>Dobava in vgrajevanje betona v armirane konstrukcije preseka nad 0.30 m3/m2-m; z vsemi pomožnimi deli in prenosi do mesta vgraditve za glave temeljev.
~ glave temeljev prečnega prereza 50x50cm, ki so na vrhu piramidalno oblikovane za odvod vode in so izvedene kot vidni beton vrste VB3,
~ beton C30/37, XC4, XF3, Dmax 16mm
~ odporen mora biti proti vremenskim vplivom; vse vidne površine izdelati v vidnem betonu
~ izvajalec mora upoštevati majhne količine vgrajenega betona na posamezno stojno mesto, vključno s transportom iz betonarne in pravočasno vgradnjo.</t>
    </r>
  </si>
  <si>
    <r>
      <rPr>
        <sz val="11"/>
        <rFont val="Arial"/>
      </rPr>
      <t>Armirano betonski temelj nad mikropilotom:
Dobava in vgrajevanje betona v armirane konstrukcije preseka nad 0.30 m3/m2-m; z vsemi pomožnimi deli in prenosi do mesta vgraditve.
~ beton C30/37, razred izpostavljenosti XC4, Dmax 16mm.</t>
    </r>
  </si>
  <si>
    <r>
      <rPr>
        <sz val="11"/>
        <rFont val="Arial"/>
      </rPr>
      <t>Armatura v armirano betonskem temelju nad mikropilotom:
Izdelava, dobava in montaža srednje zahtevne armature iz betonskega jekla B500B.
~ premera do 12 mm.</t>
    </r>
  </si>
  <si>
    <r>
      <rPr>
        <sz val="11"/>
        <rFont val="Arial"/>
      </rPr>
      <t>Armatura v armirano betonskem temelju nad mikropilotom:
Izdelava, dobava in montaža srednje zahtevne armature iz betonskega jekla B500B.
~ premera nad 12 mm.</t>
    </r>
  </si>
  <si>
    <t>GLOBOKO TEMELJENJE - MIKROPILOTI</t>
  </si>
  <si>
    <r>
      <rPr>
        <sz val="11"/>
        <rFont val="Arial"/>
      </rPr>
      <t>Delovni plato za izvedbo globokega temeljenja:
~ Delovni plato se izvede kot tamponska blazina iz gramoznega materiala ali zasipa v debelini do 30cm. Plato mora biti izveden vodoravno in komprimiran, da je mogoče nemoteno gibanje delovnih strojev.</t>
    </r>
  </si>
  <si>
    <r>
      <rPr>
        <sz val="11"/>
        <rFont val="Arial"/>
      </rPr>
      <t>Odstranitev delovnega platoja za izvedbo globokega temeljenja po izgradnji daljnovoda ter vzpostavitev prvotnega stanja. Gramozni nosilni material odkopati, naložiti na kamion in odpeljati. Humusiranje z obstoječim (deponiranim) humusom ter zatravitev oz. preoranje kmetijskih površin.</t>
    </r>
  </si>
  <si>
    <r>
      <rPr>
        <sz val="11"/>
        <rFont val="Arial"/>
      </rPr>
      <t>Zakoličba mikropilotov
~ obračun na mikropilot</t>
    </r>
  </si>
  <si>
    <r>
      <rPr>
        <b/>
        <sz val="11"/>
        <rFont val="Arial"/>
      </rPr>
      <t>Napenjalni stebri:</t>
    </r>
    <r>
      <rPr>
        <sz val="11"/>
        <color rgb="FF000000"/>
        <rFont val="Arial"/>
      </rPr>
      <t xml:space="preserve">
Vrtanje vrtin za mikropilote (polna palica Φ43mm) v zemljini 3. kategorije,
~ premer vrtine - SVETLA MERA &gt;= 150mm</t>
    </r>
  </si>
  <si>
    <t>m1</t>
  </si>
  <si>
    <r>
      <rPr>
        <b/>
        <sz val="11"/>
        <rFont val="Arial"/>
      </rPr>
      <t>Napenjalni stebri:</t>
    </r>
    <r>
      <rPr>
        <sz val="11"/>
        <color rgb="FF000000"/>
        <rFont val="Arial"/>
      </rPr>
      <t xml:space="preserve">
Vrtanje vrtin za mikropilote (polna palica Φ43mm) v zemljini 4. kategorije, 
~ premer vrtine - SVETLA MERA &gt;= 150mm</t>
    </r>
  </si>
  <si>
    <r>
      <rPr>
        <b/>
        <sz val="11"/>
        <rFont val="Arial"/>
      </rPr>
      <t>Napenjalni stebri:</t>
    </r>
    <r>
      <rPr>
        <sz val="11"/>
        <color rgb="FF000000"/>
        <rFont val="Arial"/>
      </rPr>
      <t xml:space="preserve">
Vrtanje vrtin za mikropilote (polna palica Φ43mm) v zemljini 5. kategorije, 
~ ppremer vrtine - SVETLA MERA &gt;= 150mm</t>
    </r>
  </si>
  <si>
    <r>
      <rPr>
        <b/>
        <sz val="11"/>
        <rFont val="Arial"/>
      </rPr>
      <t>Nosilni stebri:</t>
    </r>
    <r>
      <rPr>
        <sz val="11"/>
        <color rgb="FF000000"/>
        <rFont val="Arial"/>
      </rPr>
      <t xml:space="preserve">
Vrtanje vrtin za mikropilote (polna palica Φ35mm) v zemljini 3. kategorije,
~ premer vrtine - SVETLA MERA &gt;= 150mm</t>
    </r>
  </si>
  <si>
    <r>
      <rPr>
        <b/>
        <sz val="11"/>
        <rFont val="Arial"/>
      </rPr>
      <t>Nosilni stebri:</t>
    </r>
    <r>
      <rPr>
        <sz val="11"/>
        <color rgb="FF000000"/>
        <rFont val="Arial"/>
      </rPr>
      <t xml:space="preserve">
Vrtanje vrtin za mikropilote (polna palica Φ35mm) v zemljini 4. kategorije, 
~ premer vrtine - SVETLA MERA &gt;= 150mm</t>
    </r>
  </si>
  <si>
    <r>
      <rPr>
        <b/>
        <sz val="11"/>
        <rFont val="Arial"/>
      </rPr>
      <t>Nosilni stebri:</t>
    </r>
    <r>
      <rPr>
        <sz val="11"/>
        <color rgb="FF000000"/>
        <rFont val="Arial"/>
      </rPr>
      <t xml:space="preserve">
Vrtanje vrtin za mikropilote (polna palica Φ35mm) v zemljini 5. kategorije, 
~ premer vrtine - SVETLA MERA &gt;= 150mm</t>
    </r>
  </si>
  <si>
    <r>
      <rPr>
        <sz val="11"/>
        <rFont val="Arial"/>
      </rPr>
      <t>Dobava in vgradnja nosilnih elementov mikropilotov (npr. GEWI Plus Pile palice) z jeklenim nosilnim jedrom iz rebraste palice in z vsemi sidrnimi ploščami (2x), spojnim in pritrdilnim materialom:
~ kvalitete S670/800,
~ Φ43mm polna palica,
~ AKZ z DCP zaščito
~ nosilnost vseh sestavnih delov jeklene palice je enaka najmanj nazteni nosilnoti jeklene palice (A * fy).</t>
    </r>
  </si>
  <si>
    <r>
      <rPr>
        <sz val="11"/>
        <rFont val="Arial"/>
      </rPr>
      <t>Dobava in vgradnja nosilnih elementov mikropilotov (npr. GEWI Plus Pile palice) z jeklenim nosilnim jedrom iz rebraste palice in z vsemi sidrnimi ploščami (2x), spojnim in pritrdilnim materialom:
~ kvalitete S670/800,
~ Φ35mm polna palica,
~ AKZ z DCP zaščito
~ nosilnost vseh sestavnih delov jeklene palice je enaka najmanj nazteni nosilnoti jeklene palice (A * fy).</t>
    </r>
  </si>
  <si>
    <r>
      <rPr>
        <sz val="11"/>
        <rFont val="Arial"/>
      </rPr>
      <t>Dodatek za vrtanje vrtin za mikropilote s kompletno dobavo in vgradnjo nosilnih elementov in vgradnjo injektirne mase zaradi kraškega terena (~20%):
~ Φ43mm polna palica
~ možna uporaba ustreznih postopkov za zmanjšanje porabe injektirne mase (npr.: geotekstilne srajčke)</t>
    </r>
  </si>
  <si>
    <r>
      <rPr>
        <sz val="11"/>
        <rFont val="Arial"/>
      </rPr>
      <t>Dodatek za vrtanje vrtin za mikropilote s kompletno dobavo in vgradnjo nosilnih elementov in vgradnjo injektirne mase zaradi kraškega terena (~20%):
~ Φ35mm polna palica
~ možna uporaba ustreznih postopkov za zmanjšanje porabe injektirne mase (npr.: geotekstilne srajčke)</t>
    </r>
  </si>
  <si>
    <r>
      <rPr>
        <b/>
        <sz val="11"/>
        <rFont val="Arial"/>
      </rPr>
      <t>Napenjalni stebri:</t>
    </r>
    <r>
      <rPr>
        <sz val="11"/>
        <color rgb="FF000000"/>
        <rFont val="Arial"/>
      </rPr>
      <t xml:space="preserve">
Vgradnja injektirne mase pod pritiskom od spodaj navzgor
~ premer mikropilota fi 150mm</t>
    </r>
  </si>
  <si>
    <r>
      <rPr>
        <b/>
        <sz val="11"/>
        <rFont val="Arial"/>
      </rPr>
      <t>Nosilni stebri:</t>
    </r>
    <r>
      <rPr>
        <sz val="11"/>
        <color rgb="FF000000"/>
        <rFont val="Arial"/>
      </rPr>
      <t xml:space="preserve">
Vgradnja injektirne mase pod pritiskom od spodaj navzgor
~ premer mikropilota fi 150mm</t>
    </r>
  </si>
  <si>
    <r>
      <rPr>
        <sz val="11"/>
        <rFont val="Arial"/>
      </rPr>
      <t>Čiščenje glav pilotov (odstranjevanje ¨slabe¨ injektirne mase) in čiščenje gradbene jame
~ obračun na mikropilot</t>
    </r>
  </si>
  <si>
    <r>
      <rPr>
        <sz val="11"/>
        <rFont val="Arial"/>
      </rPr>
      <t>Testiranje pilota (standardni rutinski test): sila, s katero se preizkuša mikropilot, mora znašati:
 ~ 300kN za palice premera Φ35mm
 ~ 450kN za palice premera Φ43mm
~ test se izvede na 25% vgrajenih mikropilotov
~ izdelava poročila
~ naključno izbrani mikropiloti
~ zunanja kontrola kakovosti</t>
    </r>
  </si>
  <si>
    <r>
      <rPr>
        <sz val="11"/>
        <rFont val="Arial"/>
      </rPr>
      <t>Sprotno odstranjevanje izkopanega materiala iz pilotov, z nakladanjem na transportno sredstvo, odvozom in odlaganjem na deponijo</t>
    </r>
  </si>
  <si>
    <r>
      <rPr>
        <sz val="11"/>
        <rFont val="Arial"/>
      </rPr>
      <t>Geomehanski nadzor pri izvedbi pilotov in izdelava zaključnega poročila
~ obračun na SM</t>
    </r>
  </si>
  <si>
    <r>
      <rPr>
        <sz val="11"/>
        <rFont val="Arial"/>
      </rPr>
      <t>Dobava in vgradnja PEHD cevi
~ dolžina 1,0m
~ premer 250mm</t>
    </r>
  </si>
  <si>
    <r>
      <rPr>
        <sz val="11"/>
        <rFont val="Arial"/>
      </rPr>
      <t>Transport vrtalnih garnitur in opreme za mikropilote na lokacijo in nazaj, z montažo in demontažo, organizacija gradbišča
~ obračun na SM</t>
    </r>
  </si>
  <si>
    <t>ROLIRANJE BREŽIN, GEOMREŽA IN OBLOGA TEMELJEV IZ KAMNA</t>
  </si>
  <si>
    <r>
      <rPr>
        <sz val="11"/>
        <rFont val="Arial"/>
      </rPr>
      <t>Zaščita brežine s prostorsko mrežo iz umetne snovi (geomrežo)
Dobava in montaža z vsem spojnim in pritrdilnim materialom. Natezna trdnost: vzdolžno 20kN/m, prečno 20kN/m.</t>
    </r>
  </si>
  <si>
    <r>
      <rPr>
        <sz val="11"/>
        <rFont val="Arial"/>
      </rPr>
      <t>Zaščita brežine z roliranjem in obloga temeljev v debelini nad 30 cm:
~ kamen vtisnjen v beton
~ uporabi se kamen iz izkopov
~ zaščita se izvede v okolici nožnih delov stebrov</t>
    </r>
  </si>
  <si>
    <r>
      <rPr>
        <sz val="11"/>
        <rFont val="Arial"/>
      </rPr>
      <t>Dobava in vgraditev cementnega betona C25/30 v prerez 0,16 do 0,30 m3/m2-m1:
~ C25/30, XC1, debeline do 30cm</t>
    </r>
  </si>
  <si>
    <r>
      <rPr>
        <sz val="11"/>
        <rFont val="Arial"/>
      </rPr>
      <t>Izdelava koritnice s tlakom iz kamnitih kock, stiki zapolnjeni s cementno malto, na podložni plasti iz cementnega
betona, v skupni debelini 20 cm, široke 30 cm</t>
    </r>
  </si>
  <si>
    <t>TESARSKA DELA</t>
  </si>
  <si>
    <r>
      <rPr>
        <sz val="11"/>
        <rFont val="Arial"/>
      </rPr>
      <t>Opaž temeljev z opaženjem, razopaženjem in čiščenjem.
~ temelji piramidne oblike - nevidna betonska površina.</t>
    </r>
  </si>
  <si>
    <r>
      <rPr>
        <sz val="11"/>
        <rFont val="Arial"/>
      </rPr>
      <t>Opaž temeljev z opaženjem, razopaženjem in čiščenjem:
~ prečni prerez glave temelja 50x50 cm,
~ gladki opaži za vrsto vidnega betona VB3, uporaba visokokvalitetnih (najvišje kakovosti) olj in voskov
~ stik med vertikalnim in horizontalnim delom glave izvesti s posnetim robom (v leseni ali PVC izvedbi) dimenzij 25x25mm; izvajalec lahko izdela kalupe za glave,
~ glave temeljev prečnega prereza 50x50cm, ki so na vrhu piramidalno oblikovane za odvod vode - nadzemni del betonske površine.</t>
    </r>
  </si>
  <si>
    <t>OZEMLJILA</t>
  </si>
  <si>
    <r>
      <rPr>
        <sz val="11"/>
        <rFont val="Arial"/>
      </rPr>
      <t xml:space="preserve">Dobava in montaža ozemljila iz pocinkanega valjanca dimenzije 25 x 4,0 mm po SIST EN 62305-3, ki bo položen v obliki štirikrakega žarkastega ozemljila dolžine od 20 do 50m na krak, z vsem spojnim in pritrdilnim materialom. </t>
    </r>
  </si>
  <si>
    <r>
      <rPr>
        <sz val="11"/>
        <rFont val="Arial"/>
      </rPr>
      <t>Transport, polaganje in pritrditev ozemljila na jekleno konstrukcijo.</t>
    </r>
  </si>
  <si>
    <r>
      <rPr>
        <sz val="11"/>
        <rFont val="Arial"/>
      </rPr>
      <t>Dobava in montaža zaščitne termoskrčne tesnilne cevi cca. 30 mm za zaščito.</t>
    </r>
  </si>
  <si>
    <t>OSTALA GRADBENA DELA</t>
  </si>
  <si>
    <r>
      <rPr>
        <sz val="11"/>
        <rFont val="Arial"/>
      </rPr>
      <t>Razna gradbena dela, ki v osnovnem popisu niso zajeta ali jih ni možno normirati:
~ KV delavec</t>
    </r>
  </si>
  <si>
    <t>ura</t>
  </si>
  <si>
    <r>
      <rPr>
        <sz val="11"/>
        <rFont val="Arial"/>
      </rPr>
      <t>Razna gradbena dela, ki v osnovnem popisu niso zajeta ali jih ni možno normirati:
~ PK delavec</t>
    </r>
  </si>
  <si>
    <r>
      <rPr>
        <sz val="11"/>
        <rFont val="Arial"/>
      </rPr>
      <t xml:space="preserve">Izvedba geodetskega posnetka izvedenega stanja daljnovodov (stebrov). </t>
    </r>
  </si>
  <si>
    <t>kpl</t>
  </si>
  <si>
    <r>
      <rPr>
        <sz val="11"/>
        <rFont val="Arial"/>
      </rPr>
      <t>Izvedba geodetskega posnetka poteka ozemljil (v odprtem jarku) stebrov (104 stebrov) in izdelava poročila (4 x mapa + 2 x CD).</t>
    </r>
  </si>
  <si>
    <r>
      <rPr>
        <sz val="11"/>
        <rFont val="Arial"/>
      </rPr>
      <t>Zunanja kontrola kakovosti izvedbe del na globokem temeljenju:
~ odvzem in analiza injektirne mase
~ izdelava poročila
~ 25% naključno izbranih mikropilotov</t>
    </r>
  </si>
  <si>
    <t>Skupaj:</t>
  </si>
  <si>
    <t>RUŠITVENA IN DEMONTAŽNA DELA</t>
  </si>
  <si>
    <t xml:space="preserve">RUŠITVENA DELA 110kV DALJNOVODA </t>
  </si>
  <si>
    <r>
      <rPr>
        <sz val="11"/>
        <rFont val="Arial"/>
      </rPr>
      <t>Rušenje obstoječih jeklenih konstrukcij stebrov z vsemi potrebnimi zavarovanji, razrezom, nakladanjem in transportom na dogovorjeno deponijo.
V ceni upoštevati odvoz na trajno deponijo vključno s plačilom vseh taks in stroškov deponije.</t>
    </r>
  </si>
  <si>
    <r>
      <rPr>
        <sz val="11"/>
        <rFont val="Arial"/>
      </rPr>
      <t>Izkop z odlaganjem materiala na stran, zasutje jarka za demontažo obstoječih ozemljitev.
~ do 100 m/st.m.</t>
    </r>
  </si>
  <si>
    <r>
      <rPr>
        <sz val="11"/>
        <rFont val="Arial"/>
      </rPr>
      <t>Demontaža obstoječih ozemljitev.
~ do 100 m/st.m,
~ v ceni upoštevati odvoz na trajno deponijo vključno s plačilom vseh taks in stroškov deponije.</t>
    </r>
  </si>
  <si>
    <r>
      <rPr>
        <sz val="11"/>
        <rFont val="Arial"/>
      </rPr>
      <t>Odstranitev humusa in odkop zemljine ob temeljih DV stebrov.</t>
    </r>
  </si>
  <si>
    <t xml:space="preserve">m3 </t>
  </si>
  <si>
    <r>
      <rPr>
        <sz val="11"/>
        <rFont val="Arial"/>
      </rPr>
      <t>Rušenje celotnih armiranih betonskih temeljev stebrov z nakladanjem in odvozom ruševin na stalno deponijo z vsemi deli na deponiji.
~ rušenje betona brez miniranja.
~ v ceni upoštevati odvoz na trajno deponijo vključno s plačilom vseh taks in stroškov deponije.</t>
    </r>
  </si>
  <si>
    <r>
      <rPr>
        <sz val="11"/>
        <rFont val="Arial"/>
      </rPr>
      <t>Rušenje celotnih armiranih betonskih temeljev stebrov z nakladanjem in odvozom ruševin na stalno deponijo z vsemi deli na deponiji.
~ rušenje armature
~ v ceni upoštevati odvoz na trajno deponijo vključno s plačilom vseh taks in stroškov deponije.</t>
    </r>
  </si>
  <si>
    <r>
      <rPr>
        <sz val="11"/>
        <rFont val="Arial"/>
      </rPr>
      <t>Zasip jam po odstranitvi betonskih temeljev z izkopanim materialom v plasteh po 20 cm, utrditev in ureditev okolice (vzpostavitev prvotnega stanja: planiranje, humusiranje, zatravitev oz. preoranje kmetijskih površin).
Jame se bo zasipalo s pripeljanim materialom:
~ prevoz na razdalji do 30 km.</t>
    </r>
  </si>
  <si>
    <r>
      <rPr>
        <sz val="11"/>
        <rFont val="Arial"/>
      </rPr>
      <t>Varnostno sidranje obstoječih stebrov:
~ obračun na stojno mesto
~ v ceni upoštevati montažo in demontažo
~ montaža/demontaža zatege 4kos/st.m,
~ montaža/demontaža prefabriciranih betonskih sidrnih blokov 4kos/st.m. 
~ masa sidrnih blokov med 2000-4000kg (lahko tudi kot kombinacije različnih mas sidrnih blokov),
~ sidrne bloke je potrebno v celoti vkopati v teren oziroma je potrebno zagotoviti sistem za preprečitev zdrsa sidrnih blokov.</t>
    </r>
  </si>
  <si>
    <t>DOSTOPNE POTI</t>
  </si>
  <si>
    <r>
      <rPr>
        <sz val="11"/>
        <rFont val="Arial"/>
      </rPr>
      <t>Izdelava prepustov</t>
    </r>
  </si>
  <si>
    <r>
      <rPr>
        <sz val="11"/>
        <rFont val="Arial"/>
      </rPr>
      <t>Dobava in vgradnja betonske cevi fi 40cm:
~ izdelava betonske posteljice v debelini min. 15cm,
~ vgradnja cevi,
~ obbetoniranje cevi, 
~ odstranitev obbetoniranja, cevi in betonske posteljice ter povrnitev v prvotno stanje</t>
    </r>
  </si>
  <si>
    <r>
      <rPr>
        <sz val="11"/>
        <rFont val="Arial"/>
      </rPr>
      <t>Dobava in vgradnja betonske cevi fi 60cm:
~ izdelava betonske posteljice v debelini min. 15cm,
~ vgradnja cevi,
~ obbetoniranje cevi, 
~ odstranitev obbetoniranja, cevi in betonske posteljice ter povrnitev v prvotno stanje</t>
    </r>
  </si>
  <si>
    <r>
      <rPr>
        <sz val="11"/>
        <rFont val="Arial"/>
      </rPr>
      <t>Dobava in vgradnja betonske cevi fi 80cm:
~ izdelava betonske posteljice v debelini min. 15cm,
~ vgradnja cevi,
~ obbetoniranje cevi, 
~ odstranitev obbetoniranja, cevi in betonske posteljice ter povrnitev v prvotno stanje</t>
    </r>
  </si>
  <si>
    <r>
      <rPr>
        <sz val="11"/>
        <rFont val="Arial"/>
      </rPr>
      <t>Dobava in vgradnja betonske cevi fi 100cm:
~ izdelava betonske posteljice v debelini min. 15cm,
~ vgradnja cevi,
~ obbetoniranje cevi, 
~ odstranitev obbetoniranja, cevi in betonske posteljice ter povrnitev v prvotno stanje</t>
    </r>
  </si>
  <si>
    <r>
      <rPr>
        <sz val="11"/>
        <rFont val="Arial"/>
      </rPr>
      <t>Geosintetik</t>
    </r>
  </si>
  <si>
    <r>
      <rPr>
        <sz val="11"/>
        <rFont val="Arial"/>
      </rPr>
      <t>~ dobava in vgradnja ločilnega sloja iz geosintetika  z natezno trdnostjo 15kN/m po EN ISO10319</t>
    </r>
  </si>
  <si>
    <r>
      <rPr>
        <sz val="11"/>
        <rFont val="Arial"/>
      </rPr>
      <t>Ureditev obstoječih dostopnih poti (tip 0)</t>
    </r>
  </si>
  <si>
    <r>
      <rPr>
        <sz val="11"/>
        <rFont val="Arial"/>
      </rPr>
      <t>~ potrebna dodatna dobava in utrditev z nosilnim kamnitim in gramoznim materialom – delna utrditev (do 20 % dolžine).</t>
    </r>
  </si>
  <si>
    <r>
      <rPr>
        <sz val="11"/>
        <rFont val="Arial"/>
      </rPr>
      <t>Ureditev obstoječih dostopnih poti (tip 1):</t>
    </r>
  </si>
  <si>
    <r>
      <rPr>
        <sz val="11"/>
        <rFont val="Arial"/>
      </rPr>
      <t>~ potrebna dodatna dobava in utrditev z nosilnim kamnitim in gramoznim materialom.</t>
    </r>
  </si>
  <si>
    <r>
      <rPr>
        <sz val="11"/>
        <rFont val="Arial"/>
      </rPr>
      <t>Ureditev obstoječih dostopnih poti (tip 2):</t>
    </r>
  </si>
  <si>
    <r>
      <rPr>
        <sz val="11"/>
        <rFont val="Arial"/>
      </rPr>
      <t>~ razširitev voznega pasu do ca. 3 m</t>
    </r>
  </si>
  <si>
    <r>
      <rPr>
        <sz val="11"/>
        <rFont val="Arial"/>
      </rPr>
      <t>Kompletna izdelava novih dostopnih poti (tip 3) širine ca. 3.0 m do posameznih stojnih mest.</t>
    </r>
  </si>
  <si>
    <r>
      <rPr>
        <sz val="11"/>
        <rFont val="Arial"/>
      </rPr>
      <t>~ odstranitev humusne plasti deb. 20 cm</t>
    </r>
  </si>
  <si>
    <r>
      <rPr>
        <sz val="11"/>
        <rFont val="Arial"/>
      </rPr>
      <t>~ planiranje in utrjevanje podlage</t>
    </r>
  </si>
  <si>
    <r>
      <rPr>
        <sz val="11"/>
        <rFont val="Arial"/>
      </rPr>
      <t>~ nasip nosilnega kamnitega in gramoznega materiala deb. 30 cm</t>
    </r>
  </si>
  <si>
    <r>
      <rPr>
        <sz val="11"/>
        <rFont val="Arial"/>
      </rPr>
      <t>~ nasip nosilnega kamnitega in gramoznega materiala deb. 50 cm</t>
    </r>
  </si>
  <si>
    <r>
      <rPr>
        <sz val="11"/>
        <rFont val="Arial"/>
      </rPr>
      <t xml:space="preserve">~ utrditev nasutega materiala do Evd &gt; 40 MPa </t>
    </r>
  </si>
  <si>
    <r>
      <rPr>
        <sz val="11"/>
        <rFont val="Arial"/>
      </rPr>
      <t>V predhodnjem dogovoru z naročnikom:
Odstranitev dostopne poti po izgradnji daljnovoda ter vzpostavitev prvotnega stanja. Gramozni nosilni material odkopati, naložiti na kamion in odpeljati. Humusiranje z obstoječim (deponiranim) humusom ter zatravitev oz. preoranje kmetijskih površin.</t>
    </r>
  </si>
  <si>
    <r>
      <rPr>
        <sz val="11"/>
        <rFont val="Arial"/>
      </rPr>
      <t>Kompletna izdelava novih dostopnih poti (tip 4) širine ca. 3.0 m do posameznih stojnih mest.</t>
    </r>
  </si>
  <si>
    <r>
      <rPr>
        <sz val="11"/>
        <rFont val="Arial"/>
      </rPr>
      <t>~ odstranitev dreves in panjev
~ upoštevano 10% površine dostopne poti</t>
    </r>
  </si>
  <si>
    <r>
      <rPr>
        <sz val="11"/>
        <rFont val="Arial"/>
      </rPr>
      <t>~ nasip nosilnega kamnitega in gramoznega materiala deb. 30 cm z utrditvijo.</t>
    </r>
  </si>
  <si>
    <r>
      <rPr>
        <sz val="11"/>
        <rFont val="Arial"/>
      </rPr>
      <t xml:space="preserve">~ utrditev nasutega materiala do Evd =40 MPa </t>
    </r>
  </si>
  <si>
    <r>
      <rPr>
        <sz val="11"/>
        <rFont val="Arial"/>
      </rPr>
      <t>Kompletna izdelava novih dostopnih poti (tip 5) širine ca. 3.0 m do posameznih stojnih mest v gozdu (prečni naklon terena 0°.</t>
    </r>
  </si>
  <si>
    <r>
      <rPr>
        <sz val="11"/>
        <rFont val="Arial"/>
      </rPr>
      <t>~ odstranitev dreves in panjev</t>
    </r>
  </si>
  <si>
    <r>
      <rPr>
        <sz val="11"/>
        <rFont val="Arial"/>
      </rPr>
      <t>Kompletna izdelava novih dostopnih poti (tip 6) širine ca. 3.0 m do posameznih stojnih mest v gozdu (prečni naklon terena 10°.</t>
    </r>
  </si>
  <si>
    <r>
      <rPr>
        <sz val="11"/>
        <rFont val="Arial"/>
      </rPr>
      <t>Kompletna izdelava novih dostopnih poti (tip 7) širine ca. 3.0 m do posameznih stojnih mest v gozdu (prečni naklon terena 20°.</t>
    </r>
  </si>
  <si>
    <t>Rekapitulacija</t>
  </si>
  <si>
    <t>Specifikacije</t>
  </si>
  <si>
    <t>Znesek</t>
  </si>
  <si>
    <t>Skupna vrednost specificirane opreme in storitev:</t>
  </si>
  <si>
    <t>Skupna vrednost ponudbe: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</si>
</sst>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1"/>
      <name val="Arial"/>
    </font>
    <font>
      <b/>
      <sz val="11"/>
      <name val="Arial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FFF00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4" fontId="1" fillId="3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left" vertical="center"/>
    </xf>
    <xf numFmtId="4" fontId="1" fillId="2" borderId="0" xfId="0" applyNumberFormat="1" applyFont="1" applyFill="1" applyAlignment="1">
      <alignment vertical="center"/>
    </xf>
    <xf numFmtId="4" fontId="1" fillId="2" borderId="2" xfId="0" applyNumberFormat="1" applyFont="1" applyFill="1" applyBorder="1" applyAlignment="1" applyProtection="1">
      <alignment horizontal="right" vertical="center"/>
      <protection locked="0"/>
    </xf>
    <xf numFmtId="0" fontId="1" fillId="4" borderId="0" xfId="0" applyFont="1" applyFill="1" applyAlignment="1">
      <alignment horizontal="center" vertical="center"/>
    </xf>
    <xf numFmtId="49" fontId="1" fillId="4" borderId="0" xfId="0" applyNumberFormat="1" applyFont="1" applyFill="1" applyAlignment="1">
      <alignment horizontal="left" vertical="center" wrapText="1"/>
    </xf>
    <xf numFmtId="49" fontId="1" fillId="4" borderId="0" xfId="0" applyNumberFormat="1" applyFont="1" applyFill="1" applyAlignment="1">
      <alignment horizontal="center" vertical="center"/>
    </xf>
    <xf numFmtId="4" fontId="1" fillId="3" borderId="3" xfId="0" applyNumberFormat="1" applyFont="1" applyFill="1" applyBorder="1" applyAlignment="1">
      <alignment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left" vertical="center"/>
    </xf>
    <xf numFmtId="0" fontId="1" fillId="2" borderId="2" xfId="0" applyFont="1" applyFill="1" applyBorder="1"/>
    <xf numFmtId="0" fontId="2" fillId="3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4" fontId="1" fillId="2" borderId="2" xfId="0" applyNumberFormat="1" applyFont="1" applyFill="1" applyBorder="1"/>
    <xf numFmtId="0" fontId="2" fillId="3" borderId="2" xfId="0" applyFont="1" applyFill="1" applyBorder="1"/>
    <xf numFmtId="4" fontId="2" fillId="3" borderId="2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1" fillId="3" borderId="2" xfId="0" applyFont="1" applyFill="1" applyBorder="1"/>
  </cellXfs>
  <cellStyles count="1">
    <cellStyle name="Navadno" xfId="0" builtinId="0"/>
  </cellStyles>
  <dxfs count="4"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B6" sqref="B6"/>
    </sheetView>
  </sheetViews>
  <sheetFormatPr defaultRowHeight="14.25" x14ac:dyDescent="0.2"/>
  <cols>
    <col min="1" max="1" width="74.28515625" style="1" customWidth="1"/>
    <col min="2" max="2" width="25" style="1" customWidth="1"/>
    <col min="3" max="3" width="9.140625" style="1" customWidth="1"/>
    <col min="4" max="16384" width="9.140625" style="1"/>
  </cols>
  <sheetData>
    <row r="1" spans="1:2" ht="15" x14ac:dyDescent="0.25">
      <c r="A1" s="30" t="s">
        <v>154</v>
      </c>
      <c r="B1" s="31"/>
    </row>
    <row r="2" spans="1:2" x14ac:dyDescent="0.2">
      <c r="A2" s="24"/>
      <c r="B2" s="24"/>
    </row>
    <row r="3" spans="1:2" ht="15" x14ac:dyDescent="0.25">
      <c r="A3" s="25" t="s">
        <v>155</v>
      </c>
      <c r="B3" s="25" t="s">
        <v>156</v>
      </c>
    </row>
    <row r="4" spans="1:2" x14ac:dyDescent="0.2">
      <c r="A4" s="26" t="s">
        <v>20</v>
      </c>
      <c r="B4" s="27">
        <f>'popis 2 za ELES_GD'!G86</f>
        <v>0</v>
      </c>
    </row>
    <row r="5" spans="1:2" x14ac:dyDescent="0.2">
      <c r="A5" s="26" t="s">
        <v>114</v>
      </c>
      <c r="B5" s="27">
        <f>'popis 2 za ELES_RUS'!G13</f>
        <v>0</v>
      </c>
    </row>
    <row r="6" spans="1:2" x14ac:dyDescent="0.2">
      <c r="A6" s="26" t="s">
        <v>125</v>
      </c>
      <c r="B6" s="27">
        <f>'popis 2 za ELES_DP'!G53</f>
        <v>0</v>
      </c>
    </row>
    <row r="7" spans="1:2" ht="15" x14ac:dyDescent="0.25">
      <c r="A7" s="28" t="s">
        <v>157</v>
      </c>
      <c r="B7" s="29">
        <f>SUM($B$4:$B6)</f>
        <v>0</v>
      </c>
    </row>
    <row r="8" spans="1:2" ht="15" x14ac:dyDescent="0.25">
      <c r="A8" s="28" t="s">
        <v>158</v>
      </c>
      <c r="B8" s="29">
        <f>$B7</f>
        <v>0</v>
      </c>
    </row>
  </sheetData>
  <sheetProtection algorithmName="SHA-512" hashValue="Zcu2v5pn8EoqrtZz51PwpO/FVfnoqx2MXKoI3cjAK9DKNF08YSf+G4KGSEvWR7n43/Eboa0QOVXxgSnenAZzZw==" saltValue="DxjRwBVzZRe3zUrwASS1wA==" spinCount="100000" sheet="1" sort="0"/>
  <mergeCells count="1">
    <mergeCell ref="A1:B1"/>
  </mergeCells>
  <pageMargins left="0.7087" right="0.7087" top="1.1023622047244095" bottom="0.78740157480314965" header="0.31496062992125984" footer="0.31496062992125984"/>
  <pageSetup paperSize="9" scale="80"/>
  <headerFooter>
    <oddHeader>&amp;LŠt. načrta: D152-6G/03&amp;C&amp;G&amp;R&amp;P/&amp;N</oddHeader>
    <oddFooter>&amp;LDatoteka:	&amp;F
Objekt:	DV 2x110kV Hudo-Kočevje&amp;RId. oznaka: D152---6G2001
Datum: december 2022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H14"/>
  <sheetViews>
    <sheetView workbookViewId="0">
      <selection activeCell="D9" sqref="D9"/>
    </sheetView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7"/>
      <c r="B2" s="8" t="s">
        <v>7</v>
      </c>
      <c r="C2" s="9"/>
      <c r="D2" s="7"/>
      <c r="E2" s="10"/>
      <c r="F2" s="10"/>
      <c r="G2" s="10"/>
      <c r="H2" s="6"/>
    </row>
    <row r="3" spans="1:8" x14ac:dyDescent="0.25">
      <c r="A3" s="11"/>
      <c r="B3" s="12" t="s">
        <v>8</v>
      </c>
      <c r="C3" s="13"/>
      <c r="D3" s="11"/>
      <c r="E3" s="14"/>
      <c r="F3" s="14"/>
      <c r="G3" s="14"/>
      <c r="H3" s="6"/>
    </row>
    <row r="4" spans="1:8" ht="28.5" x14ac:dyDescent="0.25">
      <c r="A4" s="11"/>
      <c r="B4" s="12" t="s">
        <v>9</v>
      </c>
      <c r="C4" s="13"/>
      <c r="D4" s="11"/>
      <c r="E4" s="14"/>
      <c r="F4" s="14"/>
      <c r="G4" s="14"/>
      <c r="H4" s="6"/>
    </row>
    <row r="5" spans="1:8" ht="85.5" x14ac:dyDescent="0.25">
      <c r="A5" s="11"/>
      <c r="B5" s="12" t="s">
        <v>10</v>
      </c>
      <c r="C5" s="13"/>
      <c r="D5" s="11"/>
      <c r="E5" s="14"/>
      <c r="F5" s="14"/>
      <c r="G5" s="14"/>
      <c r="H5" s="6"/>
    </row>
    <row r="6" spans="1:8" ht="28.5" x14ac:dyDescent="0.25">
      <c r="A6" s="11"/>
      <c r="B6" s="12" t="s">
        <v>11</v>
      </c>
      <c r="C6" s="13"/>
      <c r="D6" s="11"/>
      <c r="E6" s="14"/>
      <c r="F6" s="14"/>
      <c r="G6" s="14"/>
      <c r="H6" s="6"/>
    </row>
    <row r="7" spans="1:8" ht="42.75" x14ac:dyDescent="0.25">
      <c r="A7" s="11"/>
      <c r="B7" s="12" t="s">
        <v>12</v>
      </c>
      <c r="C7" s="13"/>
      <c r="D7" s="11"/>
      <c r="E7" s="14"/>
      <c r="F7" s="14"/>
      <c r="G7" s="14"/>
      <c r="H7" s="6"/>
    </row>
    <row r="8" spans="1:8" ht="114" x14ac:dyDescent="0.25">
      <c r="A8" s="11"/>
      <c r="B8" s="12" t="s">
        <v>13</v>
      </c>
      <c r="C8" s="13"/>
      <c r="D8" s="11"/>
      <c r="E8" s="14"/>
      <c r="F8" s="14"/>
      <c r="G8" s="14"/>
      <c r="H8" s="6"/>
    </row>
    <row r="9" spans="1:8" ht="28.5" x14ac:dyDescent="0.25">
      <c r="A9" s="11"/>
      <c r="B9" s="12" t="s">
        <v>14</v>
      </c>
      <c r="C9" s="13"/>
      <c r="D9" s="11"/>
      <c r="E9" s="14"/>
      <c r="F9" s="14"/>
      <c r="G9" s="14"/>
      <c r="H9" s="6"/>
    </row>
    <row r="10" spans="1:8" ht="28.5" x14ac:dyDescent="0.25">
      <c r="A10" s="11"/>
      <c r="B10" s="12" t="s">
        <v>15</v>
      </c>
      <c r="C10" s="13"/>
      <c r="D10" s="11"/>
      <c r="E10" s="14"/>
      <c r="F10" s="14"/>
      <c r="G10" s="14"/>
      <c r="H10" s="6"/>
    </row>
    <row r="11" spans="1:8" ht="71.25" x14ac:dyDescent="0.25">
      <c r="A11" s="11"/>
      <c r="B11" s="12" t="s">
        <v>16</v>
      </c>
      <c r="C11" s="13"/>
      <c r="D11" s="11"/>
      <c r="E11" s="14"/>
      <c r="F11" s="14"/>
      <c r="G11" s="14"/>
      <c r="H11" s="6"/>
    </row>
    <row r="12" spans="1:8" ht="57" x14ac:dyDescent="0.25">
      <c r="A12" s="11"/>
      <c r="B12" s="12" t="s">
        <v>17</v>
      </c>
      <c r="C12" s="13"/>
      <c r="D12" s="11"/>
      <c r="E12" s="14"/>
      <c r="F12" s="14"/>
      <c r="G12" s="14"/>
      <c r="H12" s="6"/>
    </row>
    <row r="13" spans="1:8" ht="15" x14ac:dyDescent="0.25">
      <c r="A13" s="7"/>
      <c r="B13" s="8" t="s">
        <v>18</v>
      </c>
      <c r="C13" s="9"/>
      <c r="D13" s="7"/>
      <c r="E13" s="10"/>
      <c r="F13" s="10"/>
      <c r="G13" s="10"/>
      <c r="H13" s="6"/>
    </row>
    <row r="14" spans="1:8" ht="128.25" x14ac:dyDescent="0.25">
      <c r="A14" s="11"/>
      <c r="B14" s="12" t="s">
        <v>19</v>
      </c>
      <c r="C14" s="13"/>
      <c r="D14" s="11"/>
      <c r="E14" s="15"/>
      <c r="F14" s="14"/>
      <c r="G14" s="14"/>
      <c r="H14" s="6"/>
    </row>
  </sheetData>
  <sheetProtection algorithmName="SHA-512" hashValue="JA0Pzq3qRd+DzHJ/ge7BKyukLNFehK4DWUav/n/+fC4kjkksW27agHYLVFqJfFIwFobOsq9+2nd/mQAX8w6sEQ==" saltValue="SlBBhGP8/vsGNVsYmME8Pg==" spinCount="100000" sheet="1" sort="0"/>
  <conditionalFormatting sqref="E1:E1048576">
    <cfRule type="expression" dxfId="3" priority="1">
      <formula>CELL("protect",E1)=0</formula>
    </cfRule>
  </conditionalFormatting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D152-6G/03&amp;C&amp;G&amp;R&amp;P/&amp;N</oddHeader>
    <oddFooter>&amp;LDatoteka:	&amp;F
Objekt:	DV 2x110kV Hudo-Kočevje&amp;RId. oznaka: D152---6G2001
Datum: december 2022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H86"/>
  <sheetViews>
    <sheetView workbookViewId="0">
      <selection activeCell="C10" sqref="C10"/>
    </sheetView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7"/>
      <c r="B2" s="8" t="s">
        <v>20</v>
      </c>
      <c r="C2" s="9"/>
      <c r="D2" s="7"/>
      <c r="E2" s="10"/>
      <c r="F2" s="10"/>
      <c r="G2" s="10"/>
      <c r="H2" s="6"/>
    </row>
    <row r="3" spans="1:8" ht="15" x14ac:dyDescent="0.25">
      <c r="A3" s="7"/>
      <c r="B3" s="8" t="s">
        <v>21</v>
      </c>
      <c r="C3" s="9"/>
      <c r="D3" s="7"/>
      <c r="E3" s="10"/>
      <c r="F3" s="10"/>
      <c r="G3" s="10"/>
      <c r="H3" s="6"/>
    </row>
    <row r="4" spans="1:8" ht="15" x14ac:dyDescent="0.25">
      <c r="A4" s="7"/>
      <c r="B4" s="8" t="s">
        <v>22</v>
      </c>
      <c r="C4" s="9"/>
      <c r="D4" s="7"/>
      <c r="E4" s="10"/>
      <c r="F4" s="10"/>
      <c r="G4" s="10"/>
      <c r="H4" s="6"/>
    </row>
    <row r="5" spans="1:8" ht="71.25" x14ac:dyDescent="0.25">
      <c r="A5" s="11">
        <v>1</v>
      </c>
      <c r="B5" s="12" t="s">
        <v>23</v>
      </c>
      <c r="C5" s="13" t="s">
        <v>24</v>
      </c>
      <c r="D5" s="11">
        <v>22200</v>
      </c>
      <c r="E5" s="17">
        <v>0</v>
      </c>
      <c r="F5" s="14">
        <f t="shared" ref="F5:F11" si="0">IF(ISNUMBER(E5),IF(E5&gt;0,ROUND(E5,2),0),0)</f>
        <v>0</v>
      </c>
      <c r="G5" s="14">
        <f t="shared" ref="G5:G11" si="1">ROUND(D5*F5,2)</f>
        <v>0</v>
      </c>
      <c r="H5" s="6"/>
    </row>
    <row r="6" spans="1:8" ht="71.25" x14ac:dyDescent="0.25">
      <c r="A6" s="11">
        <v>2</v>
      </c>
      <c r="B6" s="12" t="s">
        <v>25</v>
      </c>
      <c r="C6" s="13" t="s">
        <v>24</v>
      </c>
      <c r="D6" s="11">
        <v>20800</v>
      </c>
      <c r="E6" s="17">
        <v>0</v>
      </c>
      <c r="F6" s="14">
        <f t="shared" si="0"/>
        <v>0</v>
      </c>
      <c r="G6" s="14">
        <f t="shared" si="1"/>
        <v>0</v>
      </c>
      <c r="H6" s="6"/>
    </row>
    <row r="7" spans="1:8" ht="42.75" x14ac:dyDescent="0.25">
      <c r="A7" s="11">
        <v>3</v>
      </c>
      <c r="B7" s="12" t="s">
        <v>26</v>
      </c>
      <c r="C7" s="13" t="s">
        <v>27</v>
      </c>
      <c r="D7" s="11">
        <v>111</v>
      </c>
      <c r="E7" s="17">
        <v>0</v>
      </c>
      <c r="F7" s="14">
        <f t="shared" si="0"/>
        <v>0</v>
      </c>
      <c r="G7" s="14">
        <f t="shared" si="1"/>
        <v>0</v>
      </c>
      <c r="H7" s="6"/>
    </row>
    <row r="8" spans="1:8" ht="42.75" x14ac:dyDescent="0.25">
      <c r="A8" s="11">
        <v>4</v>
      </c>
      <c r="B8" s="12" t="s">
        <v>28</v>
      </c>
      <c r="C8" s="13" t="s">
        <v>27</v>
      </c>
      <c r="D8" s="11">
        <v>104</v>
      </c>
      <c r="E8" s="17">
        <v>0</v>
      </c>
      <c r="F8" s="14">
        <f t="shared" si="0"/>
        <v>0</v>
      </c>
      <c r="G8" s="14">
        <f t="shared" si="1"/>
        <v>0</v>
      </c>
      <c r="H8" s="6"/>
    </row>
    <row r="9" spans="1:8" ht="42.75" x14ac:dyDescent="0.25">
      <c r="A9" s="11">
        <v>5</v>
      </c>
      <c r="B9" s="12" t="s">
        <v>29</v>
      </c>
      <c r="C9" s="13" t="s">
        <v>27</v>
      </c>
      <c r="D9" s="11">
        <v>104</v>
      </c>
      <c r="E9" s="17">
        <v>0</v>
      </c>
      <c r="F9" s="14">
        <f t="shared" si="0"/>
        <v>0</v>
      </c>
      <c r="G9" s="14">
        <f t="shared" si="1"/>
        <v>0</v>
      </c>
      <c r="H9" s="6"/>
    </row>
    <row r="10" spans="1:8" ht="99.75" x14ac:dyDescent="0.25">
      <c r="A10" s="11">
        <v>6</v>
      </c>
      <c r="B10" s="12" t="s">
        <v>30</v>
      </c>
      <c r="C10" s="13" t="s">
        <v>31</v>
      </c>
      <c r="D10" s="11">
        <v>14300</v>
      </c>
      <c r="E10" s="17">
        <v>0</v>
      </c>
      <c r="F10" s="14">
        <f t="shared" si="0"/>
        <v>0</v>
      </c>
      <c r="G10" s="14">
        <f t="shared" si="1"/>
        <v>0</v>
      </c>
      <c r="H10" s="6"/>
    </row>
    <row r="11" spans="1:8" ht="85.5" x14ac:dyDescent="0.25">
      <c r="A11" s="11">
        <v>7</v>
      </c>
      <c r="B11" s="12" t="s">
        <v>32</v>
      </c>
      <c r="C11" s="13" t="s">
        <v>31</v>
      </c>
      <c r="D11" s="11">
        <v>14300</v>
      </c>
      <c r="E11" s="17">
        <v>0</v>
      </c>
      <c r="F11" s="14">
        <f t="shared" si="0"/>
        <v>0</v>
      </c>
      <c r="G11" s="14">
        <f t="shared" si="1"/>
        <v>0</v>
      </c>
      <c r="H11" s="6"/>
    </row>
    <row r="12" spans="1:8" ht="15" x14ac:dyDescent="0.25">
      <c r="A12" s="7"/>
      <c r="B12" s="8" t="s">
        <v>33</v>
      </c>
      <c r="C12" s="9"/>
      <c r="D12" s="7"/>
      <c r="E12" s="10"/>
      <c r="F12" s="10"/>
      <c r="G12" s="10"/>
      <c r="H12" s="6"/>
    </row>
    <row r="13" spans="1:8" ht="28.5" x14ac:dyDescent="0.25">
      <c r="A13" s="11">
        <v>8</v>
      </c>
      <c r="B13" s="12" t="s">
        <v>34</v>
      </c>
      <c r="C13" s="13" t="s">
        <v>31</v>
      </c>
      <c r="D13" s="11">
        <v>3720</v>
      </c>
      <c r="E13" s="17">
        <v>0</v>
      </c>
      <c r="F13" s="14">
        <f t="shared" ref="F13:F35" si="2">IF(ISNUMBER(E13),IF(E13&gt;0,ROUND(E13,2),0),0)</f>
        <v>0</v>
      </c>
      <c r="G13" s="14">
        <f t="shared" ref="G13:G35" si="3">ROUND(D13*F13,2)</f>
        <v>0</v>
      </c>
      <c r="H13" s="6"/>
    </row>
    <row r="14" spans="1:8" ht="42.75" x14ac:dyDescent="0.25">
      <c r="A14" s="11">
        <v>9</v>
      </c>
      <c r="B14" s="12" t="s">
        <v>35</v>
      </c>
      <c r="C14" s="13" t="s">
        <v>31</v>
      </c>
      <c r="D14" s="11">
        <v>1160</v>
      </c>
      <c r="E14" s="17">
        <v>0</v>
      </c>
      <c r="F14" s="14">
        <f t="shared" si="2"/>
        <v>0</v>
      </c>
      <c r="G14" s="14">
        <f t="shared" si="3"/>
        <v>0</v>
      </c>
      <c r="H14" s="6"/>
    </row>
    <row r="15" spans="1:8" ht="42.75" x14ac:dyDescent="0.25">
      <c r="A15" s="11">
        <v>10</v>
      </c>
      <c r="B15" s="12" t="s">
        <v>36</v>
      </c>
      <c r="C15" s="13" t="s">
        <v>31</v>
      </c>
      <c r="D15" s="11">
        <v>3070</v>
      </c>
      <c r="E15" s="17">
        <v>0</v>
      </c>
      <c r="F15" s="14">
        <f t="shared" si="2"/>
        <v>0</v>
      </c>
      <c r="G15" s="14">
        <f t="shared" si="3"/>
        <v>0</v>
      </c>
      <c r="H15" s="6"/>
    </row>
    <row r="16" spans="1:8" ht="42.75" x14ac:dyDescent="0.25">
      <c r="A16" s="11">
        <v>11</v>
      </c>
      <c r="B16" s="12" t="s">
        <v>37</v>
      </c>
      <c r="C16" s="13" t="s">
        <v>31</v>
      </c>
      <c r="D16" s="11">
        <v>3070</v>
      </c>
      <c r="E16" s="17">
        <v>0</v>
      </c>
      <c r="F16" s="14">
        <f t="shared" si="2"/>
        <v>0</v>
      </c>
      <c r="G16" s="14">
        <f t="shared" si="3"/>
        <v>0</v>
      </c>
      <c r="H16" s="6"/>
    </row>
    <row r="17" spans="1:8" ht="42.75" x14ac:dyDescent="0.25">
      <c r="A17" s="11">
        <v>12</v>
      </c>
      <c r="B17" s="12" t="s">
        <v>38</v>
      </c>
      <c r="C17" s="13" t="s">
        <v>31</v>
      </c>
      <c r="D17" s="11">
        <v>6960</v>
      </c>
      <c r="E17" s="17">
        <v>0</v>
      </c>
      <c r="F17" s="14">
        <f t="shared" si="2"/>
        <v>0</v>
      </c>
      <c r="G17" s="14">
        <f t="shared" si="3"/>
        <v>0</v>
      </c>
      <c r="H17" s="6"/>
    </row>
    <row r="18" spans="1:8" ht="42.75" x14ac:dyDescent="0.25">
      <c r="A18" s="11">
        <v>13</v>
      </c>
      <c r="B18" s="12" t="s">
        <v>39</v>
      </c>
      <c r="C18" s="13" t="s">
        <v>31</v>
      </c>
      <c r="D18" s="11">
        <v>12750</v>
      </c>
      <c r="E18" s="17">
        <v>0</v>
      </c>
      <c r="F18" s="14">
        <f t="shared" si="2"/>
        <v>0</v>
      </c>
      <c r="G18" s="14">
        <f t="shared" si="3"/>
        <v>0</v>
      </c>
      <c r="H18" s="6"/>
    </row>
    <row r="19" spans="1:8" ht="28.5" x14ac:dyDescent="0.25">
      <c r="A19" s="11">
        <v>14</v>
      </c>
      <c r="B19" s="12" t="s">
        <v>40</v>
      </c>
      <c r="C19" s="13" t="s">
        <v>41</v>
      </c>
      <c r="D19" s="11">
        <v>1600</v>
      </c>
      <c r="E19" s="17">
        <v>0</v>
      </c>
      <c r="F19" s="14">
        <f t="shared" si="2"/>
        <v>0</v>
      </c>
      <c r="G19" s="14">
        <f t="shared" si="3"/>
        <v>0</v>
      </c>
      <c r="H19" s="6"/>
    </row>
    <row r="20" spans="1:8" ht="28.5" x14ac:dyDescent="0.25">
      <c r="A20" s="11">
        <v>15</v>
      </c>
      <c r="B20" s="12" t="s">
        <v>42</v>
      </c>
      <c r="C20" s="13" t="s">
        <v>27</v>
      </c>
      <c r="D20" s="11">
        <v>6</v>
      </c>
      <c r="E20" s="17">
        <v>0</v>
      </c>
      <c r="F20" s="14">
        <f t="shared" si="2"/>
        <v>0</v>
      </c>
      <c r="G20" s="14">
        <f t="shared" si="3"/>
        <v>0</v>
      </c>
      <c r="H20" s="6"/>
    </row>
    <row r="21" spans="1:8" ht="28.5" x14ac:dyDescent="0.25">
      <c r="A21" s="11">
        <v>16</v>
      </c>
      <c r="B21" s="12" t="s">
        <v>43</v>
      </c>
      <c r="C21" s="13" t="s">
        <v>27</v>
      </c>
      <c r="D21" s="11">
        <v>12</v>
      </c>
      <c r="E21" s="17">
        <v>0</v>
      </c>
      <c r="F21" s="14">
        <f t="shared" si="2"/>
        <v>0</v>
      </c>
      <c r="G21" s="14">
        <f t="shared" si="3"/>
        <v>0</v>
      </c>
      <c r="H21" s="6"/>
    </row>
    <row r="22" spans="1:8" ht="270.75" x14ac:dyDescent="0.25">
      <c r="A22" s="11">
        <v>17</v>
      </c>
      <c r="B22" s="12" t="s">
        <v>44</v>
      </c>
      <c r="C22" s="13" t="s">
        <v>31</v>
      </c>
      <c r="D22" s="11">
        <v>2660</v>
      </c>
      <c r="E22" s="17">
        <v>0</v>
      </c>
      <c r="F22" s="14">
        <f t="shared" si="2"/>
        <v>0</v>
      </c>
      <c r="G22" s="14">
        <f t="shared" si="3"/>
        <v>0</v>
      </c>
      <c r="H22" s="6"/>
    </row>
    <row r="23" spans="1:8" ht="42.75" x14ac:dyDescent="0.25">
      <c r="A23" s="11">
        <v>18</v>
      </c>
      <c r="B23" s="12" t="s">
        <v>45</v>
      </c>
      <c r="C23" s="13" t="s">
        <v>46</v>
      </c>
      <c r="D23" s="11">
        <v>4710</v>
      </c>
      <c r="E23" s="17">
        <v>0</v>
      </c>
      <c r="F23" s="14">
        <f t="shared" si="2"/>
        <v>0</v>
      </c>
      <c r="G23" s="14">
        <f t="shared" si="3"/>
        <v>0</v>
      </c>
      <c r="H23" s="6"/>
    </row>
    <row r="24" spans="1:8" ht="85.5" x14ac:dyDescent="0.25">
      <c r="A24" s="11">
        <v>19</v>
      </c>
      <c r="B24" s="12" t="s">
        <v>47</v>
      </c>
      <c r="C24" s="13" t="s">
        <v>31</v>
      </c>
      <c r="D24" s="11">
        <v>6140</v>
      </c>
      <c r="E24" s="17">
        <v>0</v>
      </c>
      <c r="F24" s="14">
        <f t="shared" si="2"/>
        <v>0</v>
      </c>
      <c r="G24" s="14">
        <f t="shared" si="3"/>
        <v>0</v>
      </c>
      <c r="H24" s="6"/>
    </row>
    <row r="25" spans="1:8" ht="85.5" x14ac:dyDescent="0.25">
      <c r="A25" s="11">
        <v>20</v>
      </c>
      <c r="B25" s="12" t="s">
        <v>48</v>
      </c>
      <c r="C25" s="13" t="s">
        <v>31</v>
      </c>
      <c r="D25" s="11">
        <v>9230</v>
      </c>
      <c r="E25" s="17">
        <v>0</v>
      </c>
      <c r="F25" s="14">
        <f t="shared" si="2"/>
        <v>0</v>
      </c>
      <c r="G25" s="14">
        <f t="shared" si="3"/>
        <v>0</v>
      </c>
      <c r="H25" s="6"/>
    </row>
    <row r="26" spans="1:8" ht="171" x14ac:dyDescent="0.25">
      <c r="A26" s="11">
        <v>21</v>
      </c>
      <c r="B26" s="12" t="s">
        <v>49</v>
      </c>
      <c r="C26" s="13" t="s">
        <v>31</v>
      </c>
      <c r="D26" s="11">
        <v>5900</v>
      </c>
      <c r="E26" s="17">
        <v>0</v>
      </c>
      <c r="F26" s="14">
        <f t="shared" si="2"/>
        <v>0</v>
      </c>
      <c r="G26" s="14">
        <f t="shared" si="3"/>
        <v>0</v>
      </c>
      <c r="H26" s="6"/>
    </row>
    <row r="27" spans="1:8" ht="71.25" x14ac:dyDescent="0.25">
      <c r="A27" s="11">
        <v>22</v>
      </c>
      <c r="B27" s="12" t="s">
        <v>50</v>
      </c>
      <c r="C27" s="13" t="s">
        <v>31</v>
      </c>
      <c r="D27" s="11">
        <v>5570</v>
      </c>
      <c r="E27" s="17">
        <v>0</v>
      </c>
      <c r="F27" s="14">
        <f t="shared" si="2"/>
        <v>0</v>
      </c>
      <c r="G27" s="14">
        <f t="shared" si="3"/>
        <v>0</v>
      </c>
      <c r="H27" s="6"/>
    </row>
    <row r="28" spans="1:8" ht="28.5" x14ac:dyDescent="0.25">
      <c r="A28" s="11">
        <v>23</v>
      </c>
      <c r="B28" s="12" t="s">
        <v>51</v>
      </c>
      <c r="C28" s="13" t="s">
        <v>46</v>
      </c>
      <c r="D28" s="11">
        <v>4830</v>
      </c>
      <c r="E28" s="17">
        <v>0</v>
      </c>
      <c r="F28" s="14">
        <f t="shared" si="2"/>
        <v>0</v>
      </c>
      <c r="G28" s="14">
        <f t="shared" si="3"/>
        <v>0</v>
      </c>
      <c r="H28" s="6"/>
    </row>
    <row r="29" spans="1:8" ht="57" x14ac:dyDescent="0.25">
      <c r="A29" s="11">
        <v>24</v>
      </c>
      <c r="B29" s="12" t="s">
        <v>52</v>
      </c>
      <c r="C29" s="13" t="s">
        <v>24</v>
      </c>
      <c r="D29" s="11">
        <v>2000</v>
      </c>
      <c r="E29" s="17">
        <v>0</v>
      </c>
      <c r="F29" s="14">
        <f t="shared" si="2"/>
        <v>0</v>
      </c>
      <c r="G29" s="14">
        <f t="shared" si="3"/>
        <v>0</v>
      </c>
      <c r="H29" s="6"/>
    </row>
    <row r="30" spans="1:8" ht="57" x14ac:dyDescent="0.25">
      <c r="A30" s="11">
        <v>25</v>
      </c>
      <c r="B30" s="12" t="s">
        <v>53</v>
      </c>
      <c r="C30" s="13" t="s">
        <v>24</v>
      </c>
      <c r="D30" s="11">
        <v>4000</v>
      </c>
      <c r="E30" s="17">
        <v>0</v>
      </c>
      <c r="F30" s="14">
        <f t="shared" si="2"/>
        <v>0</v>
      </c>
      <c r="G30" s="14">
        <f t="shared" si="3"/>
        <v>0</v>
      </c>
      <c r="H30" s="6"/>
    </row>
    <row r="31" spans="1:8" ht="57" x14ac:dyDescent="0.25">
      <c r="A31" s="11">
        <v>26</v>
      </c>
      <c r="B31" s="12" t="s">
        <v>54</v>
      </c>
      <c r="C31" s="13" t="s">
        <v>24</v>
      </c>
      <c r="D31" s="11">
        <v>7330</v>
      </c>
      <c r="E31" s="17">
        <v>0</v>
      </c>
      <c r="F31" s="14">
        <f t="shared" si="2"/>
        <v>0</v>
      </c>
      <c r="G31" s="14">
        <f t="shared" si="3"/>
        <v>0</v>
      </c>
      <c r="H31" s="6"/>
    </row>
    <row r="32" spans="1:8" ht="114" x14ac:dyDescent="0.25">
      <c r="A32" s="11">
        <v>27</v>
      </c>
      <c r="B32" s="12" t="s">
        <v>55</v>
      </c>
      <c r="C32" s="13" t="s">
        <v>24</v>
      </c>
      <c r="D32" s="11">
        <v>13320</v>
      </c>
      <c r="E32" s="17">
        <v>0</v>
      </c>
      <c r="F32" s="14">
        <f t="shared" si="2"/>
        <v>0</v>
      </c>
      <c r="G32" s="14">
        <f t="shared" si="3"/>
        <v>0</v>
      </c>
      <c r="H32" s="6"/>
    </row>
    <row r="33" spans="1:8" ht="57" x14ac:dyDescent="0.25">
      <c r="A33" s="11">
        <v>28</v>
      </c>
      <c r="B33" s="12" t="s">
        <v>56</v>
      </c>
      <c r="C33" s="13" t="s">
        <v>31</v>
      </c>
      <c r="D33" s="11">
        <v>9290</v>
      </c>
      <c r="E33" s="17">
        <v>0</v>
      </c>
      <c r="F33" s="14">
        <f t="shared" si="2"/>
        <v>0</v>
      </c>
      <c r="G33" s="14">
        <f t="shared" si="3"/>
        <v>0</v>
      </c>
      <c r="H33" s="6"/>
    </row>
    <row r="34" spans="1:8" ht="42.75" x14ac:dyDescent="0.25">
      <c r="A34" s="11">
        <v>29</v>
      </c>
      <c r="B34" s="12" t="s">
        <v>57</v>
      </c>
      <c r="C34" s="13" t="s">
        <v>46</v>
      </c>
      <c r="D34" s="11">
        <v>5600</v>
      </c>
      <c r="E34" s="17">
        <v>0</v>
      </c>
      <c r="F34" s="14">
        <f t="shared" si="2"/>
        <v>0</v>
      </c>
      <c r="G34" s="14">
        <f t="shared" si="3"/>
        <v>0</v>
      </c>
      <c r="H34" s="6"/>
    </row>
    <row r="35" spans="1:8" x14ac:dyDescent="0.25">
      <c r="A35" s="11">
        <v>30</v>
      </c>
      <c r="B35" s="12" t="s">
        <v>58</v>
      </c>
      <c r="C35" s="13" t="s">
        <v>46</v>
      </c>
      <c r="D35" s="11">
        <v>38950</v>
      </c>
      <c r="E35" s="17">
        <v>0</v>
      </c>
      <c r="F35" s="14">
        <f t="shared" si="2"/>
        <v>0</v>
      </c>
      <c r="G35" s="14">
        <f t="shared" si="3"/>
        <v>0</v>
      </c>
      <c r="H35" s="6"/>
    </row>
    <row r="36" spans="1:8" ht="15" x14ac:dyDescent="0.25">
      <c r="A36" s="7"/>
      <c r="B36" s="8" t="s">
        <v>59</v>
      </c>
      <c r="C36" s="9"/>
      <c r="D36" s="7"/>
      <c r="E36" s="10"/>
      <c r="F36" s="10"/>
      <c r="G36" s="10"/>
      <c r="H36" s="6"/>
    </row>
    <row r="37" spans="1:8" ht="42.75" x14ac:dyDescent="0.25">
      <c r="A37" s="11">
        <v>31</v>
      </c>
      <c r="B37" s="12" t="s">
        <v>60</v>
      </c>
      <c r="C37" s="13" t="s">
        <v>61</v>
      </c>
      <c r="D37" s="11">
        <v>12880</v>
      </c>
      <c r="E37" s="17">
        <v>0</v>
      </c>
      <c r="F37" s="14">
        <f t="shared" ref="F37:F45" si="4">IF(ISNUMBER(E37),IF(E37&gt;0,ROUND(E37,2),0),0)</f>
        <v>0</v>
      </c>
      <c r="G37" s="14">
        <f t="shared" ref="G37:G45" si="5">ROUND(D37*F37,2)</f>
        <v>0</v>
      </c>
      <c r="H37" s="6"/>
    </row>
    <row r="38" spans="1:8" ht="42.75" x14ac:dyDescent="0.25">
      <c r="A38" s="11">
        <v>32</v>
      </c>
      <c r="B38" s="12" t="s">
        <v>62</v>
      </c>
      <c r="C38" s="13" t="s">
        <v>61</v>
      </c>
      <c r="D38" s="11">
        <v>19320</v>
      </c>
      <c r="E38" s="17">
        <v>0</v>
      </c>
      <c r="F38" s="14">
        <f t="shared" si="4"/>
        <v>0</v>
      </c>
      <c r="G38" s="14">
        <f t="shared" si="5"/>
        <v>0</v>
      </c>
      <c r="H38" s="6"/>
    </row>
    <row r="39" spans="1:8" ht="42.75" x14ac:dyDescent="0.25">
      <c r="A39" s="11">
        <v>33</v>
      </c>
      <c r="B39" s="12" t="s">
        <v>63</v>
      </c>
      <c r="C39" s="13" t="s">
        <v>31</v>
      </c>
      <c r="D39" s="11">
        <v>1320</v>
      </c>
      <c r="E39" s="17">
        <v>0</v>
      </c>
      <c r="F39" s="14">
        <f t="shared" si="4"/>
        <v>0</v>
      </c>
      <c r="G39" s="14">
        <f t="shared" si="5"/>
        <v>0</v>
      </c>
      <c r="H39" s="6"/>
    </row>
    <row r="40" spans="1:8" ht="85.5" x14ac:dyDescent="0.25">
      <c r="A40" s="11">
        <v>34</v>
      </c>
      <c r="B40" s="12" t="s">
        <v>64</v>
      </c>
      <c r="C40" s="13" t="s">
        <v>27</v>
      </c>
      <c r="D40" s="11">
        <v>104</v>
      </c>
      <c r="E40" s="17">
        <v>0</v>
      </c>
      <c r="F40" s="14">
        <f t="shared" si="4"/>
        <v>0</v>
      </c>
      <c r="G40" s="14">
        <f t="shared" si="5"/>
        <v>0</v>
      </c>
      <c r="H40" s="6"/>
    </row>
    <row r="41" spans="1:8" ht="42.75" x14ac:dyDescent="0.25">
      <c r="A41" s="11">
        <v>35</v>
      </c>
      <c r="B41" s="12" t="s">
        <v>65</v>
      </c>
      <c r="C41" s="13" t="s">
        <v>31</v>
      </c>
      <c r="D41" s="11">
        <v>2720</v>
      </c>
      <c r="E41" s="17">
        <v>0</v>
      </c>
      <c r="F41" s="14">
        <f t="shared" si="4"/>
        <v>0</v>
      </c>
      <c r="G41" s="14">
        <f t="shared" si="5"/>
        <v>0</v>
      </c>
      <c r="H41" s="6"/>
    </row>
    <row r="42" spans="1:8" ht="156.75" x14ac:dyDescent="0.25">
      <c r="A42" s="11">
        <v>36</v>
      </c>
      <c r="B42" s="12" t="s">
        <v>66</v>
      </c>
      <c r="C42" s="13" t="s">
        <v>31</v>
      </c>
      <c r="D42" s="11">
        <v>320</v>
      </c>
      <c r="E42" s="17">
        <v>0</v>
      </c>
      <c r="F42" s="14">
        <f t="shared" si="4"/>
        <v>0</v>
      </c>
      <c r="G42" s="14">
        <f t="shared" si="5"/>
        <v>0</v>
      </c>
      <c r="H42" s="6"/>
    </row>
    <row r="43" spans="1:8" ht="57" x14ac:dyDescent="0.25">
      <c r="A43" s="11">
        <v>37</v>
      </c>
      <c r="B43" s="12" t="s">
        <v>67</v>
      </c>
      <c r="C43" s="13" t="s">
        <v>31</v>
      </c>
      <c r="D43" s="11">
        <v>1480</v>
      </c>
      <c r="E43" s="17">
        <v>0</v>
      </c>
      <c r="F43" s="14">
        <f t="shared" si="4"/>
        <v>0</v>
      </c>
      <c r="G43" s="14">
        <f t="shared" si="5"/>
        <v>0</v>
      </c>
      <c r="H43" s="6"/>
    </row>
    <row r="44" spans="1:8" ht="57" x14ac:dyDescent="0.25">
      <c r="A44" s="11">
        <v>38</v>
      </c>
      <c r="B44" s="12" t="s">
        <v>68</v>
      </c>
      <c r="C44" s="13" t="s">
        <v>61</v>
      </c>
      <c r="D44" s="11">
        <v>2020</v>
      </c>
      <c r="E44" s="17">
        <v>0</v>
      </c>
      <c r="F44" s="14">
        <f t="shared" si="4"/>
        <v>0</v>
      </c>
      <c r="G44" s="14">
        <f t="shared" si="5"/>
        <v>0</v>
      </c>
      <c r="H44" s="6"/>
    </row>
    <row r="45" spans="1:8" ht="57" x14ac:dyDescent="0.25">
      <c r="A45" s="11">
        <v>39</v>
      </c>
      <c r="B45" s="12" t="s">
        <v>69</v>
      </c>
      <c r="C45" s="13" t="s">
        <v>61</v>
      </c>
      <c r="D45" s="11">
        <v>201500</v>
      </c>
      <c r="E45" s="17">
        <v>0</v>
      </c>
      <c r="F45" s="14">
        <f t="shared" si="4"/>
        <v>0</v>
      </c>
      <c r="G45" s="14">
        <f t="shared" si="5"/>
        <v>0</v>
      </c>
      <c r="H45" s="6"/>
    </row>
    <row r="46" spans="1:8" ht="15" x14ac:dyDescent="0.25">
      <c r="A46" s="7"/>
      <c r="B46" s="8" t="s">
        <v>70</v>
      </c>
      <c r="C46" s="9"/>
      <c r="D46" s="7"/>
      <c r="E46" s="10"/>
      <c r="F46" s="10"/>
      <c r="G46" s="10"/>
      <c r="H46" s="6"/>
    </row>
    <row r="47" spans="1:8" ht="57" x14ac:dyDescent="0.25">
      <c r="A47" s="11">
        <v>40</v>
      </c>
      <c r="B47" s="12" t="s">
        <v>71</v>
      </c>
      <c r="C47" s="13" t="s">
        <v>31</v>
      </c>
      <c r="D47" s="11">
        <v>1190</v>
      </c>
      <c r="E47" s="17">
        <v>0</v>
      </c>
      <c r="F47" s="14">
        <f t="shared" ref="F47:F67" si="6">IF(ISNUMBER(E47),IF(E47&gt;0,ROUND(E47,2),0),0)</f>
        <v>0</v>
      </c>
      <c r="G47" s="14">
        <f t="shared" ref="G47:G67" si="7">ROUND(D47*F47,2)</f>
        <v>0</v>
      </c>
      <c r="H47" s="6"/>
    </row>
    <row r="48" spans="1:8" ht="71.25" x14ac:dyDescent="0.25">
      <c r="A48" s="11">
        <v>41</v>
      </c>
      <c r="B48" s="12" t="s">
        <v>72</v>
      </c>
      <c r="C48" s="13" t="s">
        <v>31</v>
      </c>
      <c r="D48" s="11">
        <v>1190</v>
      </c>
      <c r="E48" s="17">
        <v>0</v>
      </c>
      <c r="F48" s="14">
        <f t="shared" si="6"/>
        <v>0</v>
      </c>
      <c r="G48" s="14">
        <f t="shared" si="7"/>
        <v>0</v>
      </c>
      <c r="H48" s="6"/>
    </row>
    <row r="49" spans="1:8" ht="28.5" x14ac:dyDescent="0.25">
      <c r="A49" s="11">
        <v>42</v>
      </c>
      <c r="B49" s="12" t="s">
        <v>73</v>
      </c>
      <c r="C49" s="13" t="s">
        <v>27</v>
      </c>
      <c r="D49" s="11">
        <v>260</v>
      </c>
      <c r="E49" s="17">
        <v>0</v>
      </c>
      <c r="F49" s="14">
        <f t="shared" si="6"/>
        <v>0</v>
      </c>
      <c r="G49" s="14">
        <f t="shared" si="7"/>
        <v>0</v>
      </c>
      <c r="H49" s="6"/>
    </row>
    <row r="50" spans="1:8" ht="43.5" x14ac:dyDescent="0.25">
      <c r="A50" s="11">
        <v>43</v>
      </c>
      <c r="B50" s="12" t="s">
        <v>74</v>
      </c>
      <c r="C50" s="13" t="s">
        <v>75</v>
      </c>
      <c r="D50" s="11">
        <v>30</v>
      </c>
      <c r="E50" s="17">
        <v>0</v>
      </c>
      <c r="F50" s="14">
        <f t="shared" si="6"/>
        <v>0</v>
      </c>
      <c r="G50" s="14">
        <f t="shared" si="7"/>
        <v>0</v>
      </c>
      <c r="H50" s="6"/>
    </row>
    <row r="51" spans="1:8" ht="43.5" x14ac:dyDescent="0.25">
      <c r="A51" s="11">
        <v>44</v>
      </c>
      <c r="B51" s="12" t="s">
        <v>76</v>
      </c>
      <c r="C51" s="13" t="s">
        <v>75</v>
      </c>
      <c r="D51" s="11">
        <v>60</v>
      </c>
      <c r="E51" s="17">
        <v>0</v>
      </c>
      <c r="F51" s="14">
        <f t="shared" si="6"/>
        <v>0</v>
      </c>
      <c r="G51" s="14">
        <f t="shared" si="7"/>
        <v>0</v>
      </c>
      <c r="H51" s="6"/>
    </row>
    <row r="52" spans="1:8" ht="43.5" x14ac:dyDescent="0.25">
      <c r="A52" s="11">
        <v>45</v>
      </c>
      <c r="B52" s="12" t="s">
        <v>77</v>
      </c>
      <c r="C52" s="13" t="s">
        <v>75</v>
      </c>
      <c r="D52" s="11">
        <v>440</v>
      </c>
      <c r="E52" s="17">
        <v>0</v>
      </c>
      <c r="F52" s="14">
        <f t="shared" si="6"/>
        <v>0</v>
      </c>
      <c r="G52" s="14">
        <f t="shared" si="7"/>
        <v>0</v>
      </c>
      <c r="H52" s="6"/>
    </row>
    <row r="53" spans="1:8" ht="43.5" x14ac:dyDescent="0.25">
      <c r="A53" s="11">
        <v>46</v>
      </c>
      <c r="B53" s="12" t="s">
        <v>78</v>
      </c>
      <c r="C53" s="13" t="s">
        <v>75</v>
      </c>
      <c r="D53" s="11">
        <v>30</v>
      </c>
      <c r="E53" s="17">
        <v>0</v>
      </c>
      <c r="F53" s="14">
        <f t="shared" si="6"/>
        <v>0</v>
      </c>
      <c r="G53" s="14">
        <f t="shared" si="7"/>
        <v>0</v>
      </c>
      <c r="H53" s="6"/>
    </row>
    <row r="54" spans="1:8" ht="43.5" x14ac:dyDescent="0.25">
      <c r="A54" s="11">
        <v>47</v>
      </c>
      <c r="B54" s="12" t="s">
        <v>79</v>
      </c>
      <c r="C54" s="13" t="s">
        <v>75</v>
      </c>
      <c r="D54" s="11">
        <v>220</v>
      </c>
      <c r="E54" s="17">
        <v>0</v>
      </c>
      <c r="F54" s="14">
        <f t="shared" si="6"/>
        <v>0</v>
      </c>
      <c r="G54" s="14">
        <f t="shared" si="7"/>
        <v>0</v>
      </c>
      <c r="H54" s="6"/>
    </row>
    <row r="55" spans="1:8" ht="43.5" x14ac:dyDescent="0.25">
      <c r="A55" s="11">
        <v>48</v>
      </c>
      <c r="B55" s="12" t="s">
        <v>80</v>
      </c>
      <c r="C55" s="13" t="s">
        <v>75</v>
      </c>
      <c r="D55" s="11">
        <v>1870</v>
      </c>
      <c r="E55" s="17">
        <v>0</v>
      </c>
      <c r="F55" s="14">
        <f t="shared" si="6"/>
        <v>0</v>
      </c>
      <c r="G55" s="14">
        <f t="shared" si="7"/>
        <v>0</v>
      </c>
      <c r="H55" s="6"/>
    </row>
    <row r="56" spans="1:8" ht="114" x14ac:dyDescent="0.25">
      <c r="A56" s="11">
        <v>49</v>
      </c>
      <c r="B56" s="12" t="s">
        <v>81</v>
      </c>
      <c r="C56" s="13" t="s">
        <v>75</v>
      </c>
      <c r="D56" s="11">
        <v>520</v>
      </c>
      <c r="E56" s="17">
        <v>0</v>
      </c>
      <c r="F56" s="14">
        <f t="shared" si="6"/>
        <v>0</v>
      </c>
      <c r="G56" s="14">
        <f t="shared" si="7"/>
        <v>0</v>
      </c>
      <c r="H56" s="6"/>
    </row>
    <row r="57" spans="1:8" ht="114" x14ac:dyDescent="0.25">
      <c r="A57" s="11">
        <v>50</v>
      </c>
      <c r="B57" s="12" t="s">
        <v>82</v>
      </c>
      <c r="C57" s="13" t="s">
        <v>75</v>
      </c>
      <c r="D57" s="11">
        <v>2200</v>
      </c>
      <c r="E57" s="17">
        <v>0</v>
      </c>
      <c r="F57" s="14">
        <f t="shared" si="6"/>
        <v>0</v>
      </c>
      <c r="G57" s="14">
        <f t="shared" si="7"/>
        <v>0</v>
      </c>
      <c r="H57" s="6"/>
    </row>
    <row r="58" spans="1:8" ht="85.5" x14ac:dyDescent="0.25">
      <c r="A58" s="11">
        <v>51</v>
      </c>
      <c r="B58" s="12" t="s">
        <v>83</v>
      </c>
      <c r="C58" s="13" t="s">
        <v>75</v>
      </c>
      <c r="D58" s="11">
        <v>110</v>
      </c>
      <c r="E58" s="17">
        <v>0</v>
      </c>
      <c r="F58" s="14">
        <f t="shared" si="6"/>
        <v>0</v>
      </c>
      <c r="G58" s="14">
        <f t="shared" si="7"/>
        <v>0</v>
      </c>
      <c r="H58" s="6"/>
    </row>
    <row r="59" spans="1:8" ht="85.5" x14ac:dyDescent="0.25">
      <c r="A59" s="11">
        <v>52</v>
      </c>
      <c r="B59" s="12" t="s">
        <v>84</v>
      </c>
      <c r="C59" s="13" t="s">
        <v>75</v>
      </c>
      <c r="D59" s="11">
        <v>440</v>
      </c>
      <c r="E59" s="17">
        <v>0</v>
      </c>
      <c r="F59" s="14">
        <f t="shared" si="6"/>
        <v>0</v>
      </c>
      <c r="G59" s="14">
        <f t="shared" si="7"/>
        <v>0</v>
      </c>
      <c r="H59" s="6"/>
    </row>
    <row r="60" spans="1:8" ht="43.5" x14ac:dyDescent="0.25">
      <c r="A60" s="11">
        <v>53</v>
      </c>
      <c r="B60" s="12" t="s">
        <v>85</v>
      </c>
      <c r="C60" s="13" t="s">
        <v>75</v>
      </c>
      <c r="D60" s="11">
        <v>580</v>
      </c>
      <c r="E60" s="17">
        <v>0</v>
      </c>
      <c r="F60" s="14">
        <f t="shared" si="6"/>
        <v>0</v>
      </c>
      <c r="G60" s="14">
        <f t="shared" si="7"/>
        <v>0</v>
      </c>
      <c r="H60" s="6"/>
    </row>
    <row r="61" spans="1:8" ht="43.5" x14ac:dyDescent="0.25">
      <c r="A61" s="11">
        <v>54</v>
      </c>
      <c r="B61" s="12" t="s">
        <v>86</v>
      </c>
      <c r="C61" s="13" t="s">
        <v>75</v>
      </c>
      <c r="D61" s="11">
        <v>2420</v>
      </c>
      <c r="E61" s="17">
        <v>0</v>
      </c>
      <c r="F61" s="14">
        <f t="shared" si="6"/>
        <v>0</v>
      </c>
      <c r="G61" s="14">
        <f t="shared" si="7"/>
        <v>0</v>
      </c>
      <c r="H61" s="6"/>
    </row>
    <row r="62" spans="1:8" ht="42.75" x14ac:dyDescent="0.25">
      <c r="A62" s="11">
        <v>55</v>
      </c>
      <c r="B62" s="12" t="s">
        <v>87</v>
      </c>
      <c r="C62" s="13" t="s">
        <v>27</v>
      </c>
      <c r="D62" s="11">
        <v>260</v>
      </c>
      <c r="E62" s="17">
        <v>0</v>
      </c>
      <c r="F62" s="14">
        <f t="shared" si="6"/>
        <v>0</v>
      </c>
      <c r="G62" s="14">
        <f t="shared" si="7"/>
        <v>0</v>
      </c>
      <c r="H62" s="6"/>
    </row>
    <row r="63" spans="1:8" ht="114" x14ac:dyDescent="0.25">
      <c r="A63" s="11">
        <v>56</v>
      </c>
      <c r="B63" s="12" t="s">
        <v>88</v>
      </c>
      <c r="C63" s="13" t="s">
        <v>27</v>
      </c>
      <c r="D63" s="11">
        <v>65</v>
      </c>
      <c r="E63" s="17">
        <v>0</v>
      </c>
      <c r="F63" s="14">
        <f t="shared" si="6"/>
        <v>0</v>
      </c>
      <c r="G63" s="14">
        <f t="shared" si="7"/>
        <v>0</v>
      </c>
      <c r="H63" s="6"/>
    </row>
    <row r="64" spans="1:8" ht="28.5" x14ac:dyDescent="0.25">
      <c r="A64" s="11">
        <v>57</v>
      </c>
      <c r="B64" s="12" t="s">
        <v>89</v>
      </c>
      <c r="C64" s="13" t="s">
        <v>75</v>
      </c>
      <c r="D64" s="11">
        <v>3000</v>
      </c>
      <c r="E64" s="17">
        <v>0</v>
      </c>
      <c r="F64" s="14">
        <f t="shared" si="6"/>
        <v>0</v>
      </c>
      <c r="G64" s="14">
        <f t="shared" si="7"/>
        <v>0</v>
      </c>
      <c r="H64" s="6"/>
    </row>
    <row r="65" spans="1:8" ht="28.5" x14ac:dyDescent="0.25">
      <c r="A65" s="11">
        <v>58</v>
      </c>
      <c r="B65" s="12" t="s">
        <v>90</v>
      </c>
      <c r="C65" s="13" t="s">
        <v>27</v>
      </c>
      <c r="D65" s="11">
        <v>59</v>
      </c>
      <c r="E65" s="17">
        <v>0</v>
      </c>
      <c r="F65" s="14">
        <f t="shared" si="6"/>
        <v>0</v>
      </c>
      <c r="G65" s="14">
        <f t="shared" si="7"/>
        <v>0</v>
      </c>
      <c r="H65" s="6"/>
    </row>
    <row r="66" spans="1:8" ht="42.75" x14ac:dyDescent="0.25">
      <c r="A66" s="11">
        <v>59</v>
      </c>
      <c r="B66" s="12" t="s">
        <v>91</v>
      </c>
      <c r="C66" s="13" t="s">
        <v>75</v>
      </c>
      <c r="D66" s="11">
        <v>260</v>
      </c>
      <c r="E66" s="17">
        <v>0</v>
      </c>
      <c r="F66" s="14">
        <f t="shared" si="6"/>
        <v>0</v>
      </c>
      <c r="G66" s="14">
        <f t="shared" si="7"/>
        <v>0</v>
      </c>
      <c r="H66" s="6"/>
    </row>
    <row r="67" spans="1:8" ht="42.75" x14ac:dyDescent="0.25">
      <c r="A67" s="11">
        <v>60</v>
      </c>
      <c r="B67" s="12" t="s">
        <v>92</v>
      </c>
      <c r="C67" s="13" t="s">
        <v>27</v>
      </c>
      <c r="D67" s="11">
        <v>59</v>
      </c>
      <c r="E67" s="17">
        <v>0</v>
      </c>
      <c r="F67" s="14">
        <f t="shared" si="6"/>
        <v>0</v>
      </c>
      <c r="G67" s="14">
        <f t="shared" si="7"/>
        <v>0</v>
      </c>
      <c r="H67" s="6"/>
    </row>
    <row r="68" spans="1:8" ht="30" x14ac:dyDescent="0.25">
      <c r="A68" s="7"/>
      <c r="B68" s="8" t="s">
        <v>93</v>
      </c>
      <c r="C68" s="9"/>
      <c r="D68" s="7"/>
      <c r="E68" s="10"/>
      <c r="F68" s="10"/>
      <c r="G68" s="10"/>
      <c r="H68" s="6"/>
    </row>
    <row r="69" spans="1:8" ht="42.75" x14ac:dyDescent="0.25">
      <c r="A69" s="11">
        <v>61</v>
      </c>
      <c r="B69" s="12" t="s">
        <v>94</v>
      </c>
      <c r="C69" s="13" t="s">
        <v>46</v>
      </c>
      <c r="D69" s="11">
        <v>1600</v>
      </c>
      <c r="E69" s="17">
        <v>0</v>
      </c>
      <c r="F69" s="14">
        <f>IF(ISNUMBER(E69),IF(E69&gt;0,ROUND(E69,2),0),0)</f>
        <v>0</v>
      </c>
      <c r="G69" s="14">
        <f>ROUND(D69*F69,2)</f>
        <v>0</v>
      </c>
      <c r="H69" s="6"/>
    </row>
    <row r="70" spans="1:8" ht="57" x14ac:dyDescent="0.25">
      <c r="A70" s="11">
        <v>62</v>
      </c>
      <c r="B70" s="12" t="s">
        <v>95</v>
      </c>
      <c r="C70" s="13" t="s">
        <v>31</v>
      </c>
      <c r="D70" s="11">
        <v>800</v>
      </c>
      <c r="E70" s="17">
        <v>0</v>
      </c>
      <c r="F70" s="14">
        <f>IF(ISNUMBER(E70),IF(E70&gt;0,ROUND(E70,2),0),0)</f>
        <v>0</v>
      </c>
      <c r="G70" s="14">
        <f>ROUND(D70*F70,2)</f>
        <v>0</v>
      </c>
      <c r="H70" s="6"/>
    </row>
    <row r="71" spans="1:8" ht="42.75" x14ac:dyDescent="0.25">
      <c r="A71" s="11">
        <v>63</v>
      </c>
      <c r="B71" s="12" t="s">
        <v>96</v>
      </c>
      <c r="C71" s="13" t="s">
        <v>31</v>
      </c>
      <c r="D71" s="11">
        <v>1100</v>
      </c>
      <c r="E71" s="17">
        <v>0</v>
      </c>
      <c r="F71" s="14">
        <f>IF(ISNUMBER(E71),IF(E71&gt;0,ROUND(E71,2),0),0)</f>
        <v>0</v>
      </c>
      <c r="G71" s="14">
        <f>ROUND(D71*F71,2)</f>
        <v>0</v>
      </c>
      <c r="H71" s="6"/>
    </row>
    <row r="72" spans="1:8" ht="42.75" x14ac:dyDescent="0.25">
      <c r="A72" s="11">
        <v>64</v>
      </c>
      <c r="B72" s="12" t="s">
        <v>97</v>
      </c>
      <c r="C72" s="13" t="s">
        <v>75</v>
      </c>
      <c r="D72" s="11">
        <v>1200</v>
      </c>
      <c r="E72" s="17">
        <v>0</v>
      </c>
      <c r="F72" s="14">
        <f>IF(ISNUMBER(E72),IF(E72&gt;0,ROUND(E72,2),0),0)</f>
        <v>0</v>
      </c>
      <c r="G72" s="14">
        <f>ROUND(D72*F72,2)</f>
        <v>0</v>
      </c>
      <c r="H72" s="6"/>
    </row>
    <row r="73" spans="1:8" ht="15" x14ac:dyDescent="0.25">
      <c r="A73" s="7"/>
      <c r="B73" s="8" t="s">
        <v>98</v>
      </c>
      <c r="C73" s="9"/>
      <c r="D73" s="7"/>
      <c r="E73" s="10"/>
      <c r="F73" s="10"/>
      <c r="G73" s="10"/>
      <c r="H73" s="6"/>
    </row>
    <row r="74" spans="1:8" ht="28.5" x14ac:dyDescent="0.25">
      <c r="A74" s="11">
        <v>65</v>
      </c>
      <c r="B74" s="12" t="s">
        <v>99</v>
      </c>
      <c r="C74" s="13" t="s">
        <v>46</v>
      </c>
      <c r="D74" s="11">
        <v>8120</v>
      </c>
      <c r="E74" s="17">
        <v>0</v>
      </c>
      <c r="F74" s="14">
        <f>IF(ISNUMBER(E74),IF(E74&gt;0,ROUND(E74,2),0),0)</f>
        <v>0</v>
      </c>
      <c r="G74" s="14">
        <f>ROUND(D74*F74,2)</f>
        <v>0</v>
      </c>
      <c r="H74" s="6"/>
    </row>
    <row r="75" spans="1:8" ht="128.25" x14ac:dyDescent="0.25">
      <c r="A75" s="11">
        <v>66</v>
      </c>
      <c r="B75" s="12" t="s">
        <v>100</v>
      </c>
      <c r="C75" s="13" t="s">
        <v>46</v>
      </c>
      <c r="D75" s="11">
        <v>320</v>
      </c>
      <c r="E75" s="17">
        <v>0</v>
      </c>
      <c r="F75" s="14">
        <f>IF(ISNUMBER(E75),IF(E75&gt;0,ROUND(E75,2),0),0)</f>
        <v>0</v>
      </c>
      <c r="G75" s="14">
        <f>ROUND(D75*F75,2)</f>
        <v>0</v>
      </c>
      <c r="H75" s="6"/>
    </row>
    <row r="76" spans="1:8" ht="15" x14ac:dyDescent="0.25">
      <c r="A76" s="7"/>
      <c r="B76" s="8" t="s">
        <v>101</v>
      </c>
      <c r="C76" s="9"/>
      <c r="D76" s="7"/>
      <c r="E76" s="10"/>
      <c r="F76" s="10"/>
      <c r="G76" s="10"/>
      <c r="H76" s="6"/>
    </row>
    <row r="77" spans="1:8" ht="57" x14ac:dyDescent="0.25">
      <c r="A77" s="11">
        <v>67</v>
      </c>
      <c r="B77" s="12" t="s">
        <v>102</v>
      </c>
      <c r="C77" s="13" t="s">
        <v>24</v>
      </c>
      <c r="D77" s="11">
        <v>14010</v>
      </c>
      <c r="E77" s="17">
        <v>0</v>
      </c>
      <c r="F77" s="14">
        <f>IF(ISNUMBER(E77),IF(E77&gt;0,ROUND(E77,2),0),0)</f>
        <v>0</v>
      </c>
      <c r="G77" s="14">
        <f>ROUND(D77*F77,2)</f>
        <v>0</v>
      </c>
      <c r="H77" s="6"/>
    </row>
    <row r="78" spans="1:8" x14ac:dyDescent="0.25">
      <c r="A78" s="11">
        <v>68</v>
      </c>
      <c r="B78" s="12" t="s">
        <v>103</v>
      </c>
      <c r="C78" s="13" t="s">
        <v>24</v>
      </c>
      <c r="D78" s="11">
        <v>14010</v>
      </c>
      <c r="E78" s="17">
        <v>0</v>
      </c>
      <c r="F78" s="14">
        <f>IF(ISNUMBER(E78),IF(E78&gt;0,ROUND(E78,2),0),0)</f>
        <v>0</v>
      </c>
      <c r="G78" s="14">
        <f>ROUND(D78*F78,2)</f>
        <v>0</v>
      </c>
      <c r="H78" s="6"/>
    </row>
    <row r="79" spans="1:8" ht="28.5" x14ac:dyDescent="0.25">
      <c r="A79" s="11">
        <v>69</v>
      </c>
      <c r="B79" s="12" t="s">
        <v>104</v>
      </c>
      <c r="C79" s="13" t="s">
        <v>24</v>
      </c>
      <c r="D79" s="11">
        <v>412</v>
      </c>
      <c r="E79" s="17">
        <v>0</v>
      </c>
      <c r="F79" s="14">
        <f>IF(ISNUMBER(E79),IF(E79&gt;0,ROUND(E79,2),0),0)</f>
        <v>0</v>
      </c>
      <c r="G79" s="14">
        <f>ROUND(D79*F79,2)</f>
        <v>0</v>
      </c>
      <c r="H79" s="6"/>
    </row>
    <row r="80" spans="1:8" ht="15" x14ac:dyDescent="0.25">
      <c r="A80" s="7"/>
      <c r="B80" s="8" t="s">
        <v>105</v>
      </c>
      <c r="C80" s="9"/>
      <c r="D80" s="7"/>
      <c r="E80" s="10"/>
      <c r="F80" s="10"/>
      <c r="G80" s="10"/>
      <c r="H80" s="6"/>
    </row>
    <row r="81" spans="1:8" ht="42.75" x14ac:dyDescent="0.25">
      <c r="A81" s="11">
        <v>70</v>
      </c>
      <c r="B81" s="12" t="s">
        <v>106</v>
      </c>
      <c r="C81" s="13" t="s">
        <v>107</v>
      </c>
      <c r="D81" s="11">
        <v>2300</v>
      </c>
      <c r="E81" s="17">
        <v>0</v>
      </c>
      <c r="F81" s="14">
        <f>IF(ISNUMBER(E81),IF(E81&gt;0,ROUND(E81,2),0),0)</f>
        <v>0</v>
      </c>
      <c r="G81" s="14">
        <f>ROUND(D81*F81,2)</f>
        <v>0</v>
      </c>
      <c r="H81" s="6"/>
    </row>
    <row r="82" spans="1:8" ht="42.75" x14ac:dyDescent="0.25">
      <c r="A82" s="11">
        <v>71</v>
      </c>
      <c r="B82" s="12" t="s">
        <v>108</v>
      </c>
      <c r="C82" s="13" t="s">
        <v>107</v>
      </c>
      <c r="D82" s="11">
        <v>2300</v>
      </c>
      <c r="E82" s="17">
        <v>0</v>
      </c>
      <c r="F82" s="14">
        <f>IF(ISNUMBER(E82),IF(E82&gt;0,ROUND(E82,2),0),0)</f>
        <v>0</v>
      </c>
      <c r="G82" s="14">
        <f>ROUND(D82*F82,2)</f>
        <v>0</v>
      </c>
      <c r="H82" s="6"/>
    </row>
    <row r="83" spans="1:8" x14ac:dyDescent="0.25">
      <c r="A83" s="11">
        <v>72</v>
      </c>
      <c r="B83" s="12" t="s">
        <v>109</v>
      </c>
      <c r="C83" s="13" t="s">
        <v>110</v>
      </c>
      <c r="D83" s="11">
        <v>1</v>
      </c>
      <c r="E83" s="17">
        <v>0</v>
      </c>
      <c r="F83" s="14">
        <f>IF(ISNUMBER(E83),IF(E83&gt;0,ROUND(E83,2),0),0)</f>
        <v>0</v>
      </c>
      <c r="G83" s="14">
        <f>ROUND(D83*F83,2)</f>
        <v>0</v>
      </c>
      <c r="H83" s="6"/>
    </row>
    <row r="84" spans="1:8" ht="28.5" x14ac:dyDescent="0.25">
      <c r="A84" s="11">
        <v>73</v>
      </c>
      <c r="B84" s="12" t="s">
        <v>111</v>
      </c>
      <c r="C84" s="13" t="s">
        <v>110</v>
      </c>
      <c r="D84" s="11">
        <v>1</v>
      </c>
      <c r="E84" s="17">
        <v>0</v>
      </c>
      <c r="F84" s="14">
        <f>IF(ISNUMBER(E84),IF(E84&gt;0,ROUND(E84,2),0),0)</f>
        <v>0</v>
      </c>
      <c r="G84" s="14">
        <f>ROUND(D84*F84,2)</f>
        <v>0</v>
      </c>
      <c r="H84" s="6"/>
    </row>
    <row r="85" spans="1:8" ht="57" x14ac:dyDescent="0.25">
      <c r="A85" s="11">
        <v>74</v>
      </c>
      <c r="B85" s="12" t="s">
        <v>112</v>
      </c>
      <c r="C85" s="13" t="s">
        <v>27</v>
      </c>
      <c r="D85" s="11">
        <v>65</v>
      </c>
      <c r="E85" s="17">
        <v>0</v>
      </c>
      <c r="F85" s="14">
        <f>IF(ISNUMBER(E85),IF(E85&gt;0,ROUND(E85,2),0),0)</f>
        <v>0</v>
      </c>
      <c r="G85" s="14">
        <f>ROUND(D85*F85,2)</f>
        <v>0</v>
      </c>
      <c r="H85" s="6"/>
    </row>
    <row r="86" spans="1:8" ht="15" x14ac:dyDescent="0.25">
      <c r="A86" s="18"/>
      <c r="B86" s="19"/>
      <c r="C86" s="20"/>
      <c r="D86" s="18"/>
      <c r="E86" s="23" t="s">
        <v>113</v>
      </c>
      <c r="F86" s="21"/>
      <c r="G86" s="22">
        <f>SUM(G$2:G85)</f>
        <v>0</v>
      </c>
      <c r="H86" s="16"/>
    </row>
  </sheetData>
  <sheetProtection algorithmName="SHA-512" hashValue="tRdBGtJOsG+nw760E0wXCymclBCpn+4nRZZwVRvywAv9UB+6k6GZORcnWXCQwSjFcFltbWdRMg+R152OGvVYtw==" saltValue="wkj/KObT0KYkKqogwXeDyA==" spinCount="100000" sheet="1" sort="0"/>
  <conditionalFormatting sqref="E1:E1048576">
    <cfRule type="expression" dxfId="2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81:E85 E77:E79 E74:E75 E69:E72 E47:E67 E37:E45 E13:E35 E5:E11" xr:uid="{79736C7B-06C7-48D4-969A-E3002275617F}">
      <formula1>AND(ISNUMBER(E5),E5&gt;=0,ROUND(E5*100,6)-INT(E5*100)=0,NOT(ISBLANK(E5)))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D152-6G/03&amp;C&amp;G&amp;R&amp;P/&amp;N</oddHeader>
    <oddFooter>&amp;LDatoteka:	&amp;F
Objekt:	DV 2x110kV Hudo-Kočevje&amp;RId. oznaka: D152---6G2001
Datum: december 2022</odd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H13"/>
  <sheetViews>
    <sheetView workbookViewId="0">
      <selection activeCell="E10" sqref="E10"/>
    </sheetView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7"/>
      <c r="B2" s="8" t="s">
        <v>114</v>
      </c>
      <c r="C2" s="9"/>
      <c r="D2" s="7"/>
      <c r="E2" s="10"/>
      <c r="F2" s="10"/>
      <c r="G2" s="10"/>
      <c r="H2" s="6"/>
    </row>
    <row r="3" spans="1:8" ht="15" x14ac:dyDescent="0.25">
      <c r="A3" s="7"/>
      <c r="B3" s="8" t="s">
        <v>21</v>
      </c>
      <c r="C3" s="9"/>
      <c r="D3" s="7"/>
      <c r="E3" s="10"/>
      <c r="F3" s="10"/>
      <c r="G3" s="10"/>
      <c r="H3" s="6"/>
    </row>
    <row r="4" spans="1:8" ht="15" x14ac:dyDescent="0.25">
      <c r="A4" s="7"/>
      <c r="B4" s="8" t="s">
        <v>115</v>
      </c>
      <c r="C4" s="9"/>
      <c r="D4" s="7"/>
      <c r="E4" s="10"/>
      <c r="F4" s="10"/>
      <c r="G4" s="10"/>
      <c r="H4" s="6"/>
    </row>
    <row r="5" spans="1:8" ht="71.25" x14ac:dyDescent="0.25">
      <c r="A5" s="11">
        <v>75</v>
      </c>
      <c r="B5" s="12" t="s">
        <v>116</v>
      </c>
      <c r="C5" s="13" t="s">
        <v>61</v>
      </c>
      <c r="D5" s="11">
        <v>212850</v>
      </c>
      <c r="E5" s="17">
        <v>0</v>
      </c>
      <c r="F5" s="14">
        <f t="shared" ref="F5:F12" si="0">IF(ISNUMBER(E5),IF(E5&gt;0,ROUND(E5,2),0),0)</f>
        <v>0</v>
      </c>
      <c r="G5" s="14">
        <f t="shared" ref="G5:G12" si="1">ROUND(D5*F5,2)</f>
        <v>0</v>
      </c>
      <c r="H5" s="6"/>
    </row>
    <row r="6" spans="1:8" ht="42.75" x14ac:dyDescent="0.25">
      <c r="A6" s="11">
        <v>76</v>
      </c>
      <c r="B6" s="12" t="s">
        <v>117</v>
      </c>
      <c r="C6" s="13" t="s">
        <v>24</v>
      </c>
      <c r="D6" s="11">
        <v>10400</v>
      </c>
      <c r="E6" s="17">
        <v>0</v>
      </c>
      <c r="F6" s="14">
        <f t="shared" si="0"/>
        <v>0</v>
      </c>
      <c r="G6" s="14">
        <f t="shared" si="1"/>
        <v>0</v>
      </c>
      <c r="H6" s="6"/>
    </row>
    <row r="7" spans="1:8" ht="57" x14ac:dyDescent="0.25">
      <c r="A7" s="11">
        <v>77</v>
      </c>
      <c r="B7" s="12" t="s">
        <v>118</v>
      </c>
      <c r="C7" s="13" t="s">
        <v>24</v>
      </c>
      <c r="D7" s="11">
        <v>10400</v>
      </c>
      <c r="E7" s="17">
        <v>0</v>
      </c>
      <c r="F7" s="14">
        <f t="shared" si="0"/>
        <v>0</v>
      </c>
      <c r="G7" s="14">
        <f t="shared" si="1"/>
        <v>0</v>
      </c>
      <c r="H7" s="6"/>
    </row>
    <row r="8" spans="1:8" x14ac:dyDescent="0.25">
      <c r="A8" s="11">
        <v>78</v>
      </c>
      <c r="B8" s="12" t="s">
        <v>119</v>
      </c>
      <c r="C8" s="13" t="s">
        <v>120</v>
      </c>
      <c r="D8" s="11">
        <v>2310</v>
      </c>
      <c r="E8" s="17">
        <v>0</v>
      </c>
      <c r="F8" s="14">
        <f t="shared" si="0"/>
        <v>0</v>
      </c>
      <c r="G8" s="14">
        <f t="shared" si="1"/>
        <v>0</v>
      </c>
      <c r="H8" s="6"/>
    </row>
    <row r="9" spans="1:8" ht="71.25" x14ac:dyDescent="0.25">
      <c r="A9" s="11">
        <v>79</v>
      </c>
      <c r="B9" s="12" t="s">
        <v>121</v>
      </c>
      <c r="C9" s="13" t="s">
        <v>120</v>
      </c>
      <c r="D9" s="11">
        <v>690</v>
      </c>
      <c r="E9" s="17">
        <v>0</v>
      </c>
      <c r="F9" s="14">
        <f t="shared" si="0"/>
        <v>0</v>
      </c>
      <c r="G9" s="14">
        <f t="shared" si="1"/>
        <v>0</v>
      </c>
      <c r="H9" s="6"/>
    </row>
    <row r="10" spans="1:8" ht="71.25" x14ac:dyDescent="0.25">
      <c r="A10" s="11">
        <v>80</v>
      </c>
      <c r="B10" s="12" t="s">
        <v>122</v>
      </c>
      <c r="C10" s="13" t="s">
        <v>61</v>
      </c>
      <c r="D10" s="11">
        <v>6900</v>
      </c>
      <c r="E10" s="17">
        <v>0</v>
      </c>
      <c r="F10" s="14">
        <f t="shared" si="0"/>
        <v>0</v>
      </c>
      <c r="G10" s="14">
        <f t="shared" si="1"/>
        <v>0</v>
      </c>
      <c r="H10" s="6"/>
    </row>
    <row r="11" spans="1:8" ht="85.5" x14ac:dyDescent="0.25">
      <c r="A11" s="11">
        <v>81</v>
      </c>
      <c r="B11" s="12" t="s">
        <v>123</v>
      </c>
      <c r="C11" s="13" t="s">
        <v>120</v>
      </c>
      <c r="D11" s="11">
        <v>3000</v>
      </c>
      <c r="E11" s="17">
        <v>0</v>
      </c>
      <c r="F11" s="14">
        <f t="shared" si="0"/>
        <v>0</v>
      </c>
      <c r="G11" s="14">
        <f t="shared" si="1"/>
        <v>0</v>
      </c>
      <c r="H11" s="6"/>
    </row>
    <row r="12" spans="1:8" ht="128.25" x14ac:dyDescent="0.25">
      <c r="A12" s="11">
        <v>82</v>
      </c>
      <c r="B12" s="12" t="s">
        <v>124</v>
      </c>
      <c r="C12" s="13" t="s">
        <v>27</v>
      </c>
      <c r="D12" s="11">
        <v>30</v>
      </c>
      <c r="E12" s="17">
        <v>0</v>
      </c>
      <c r="F12" s="14">
        <f t="shared" si="0"/>
        <v>0</v>
      </c>
      <c r="G12" s="14">
        <f t="shared" si="1"/>
        <v>0</v>
      </c>
      <c r="H12" s="6"/>
    </row>
    <row r="13" spans="1:8" ht="15" x14ac:dyDescent="0.25">
      <c r="A13" s="18"/>
      <c r="B13" s="19"/>
      <c r="C13" s="20"/>
      <c r="D13" s="18"/>
      <c r="E13" s="23" t="s">
        <v>113</v>
      </c>
      <c r="F13" s="21"/>
      <c r="G13" s="22">
        <f>SUM(G$2:G12)</f>
        <v>0</v>
      </c>
      <c r="H13" s="16"/>
    </row>
  </sheetData>
  <sheetProtection algorithmName="SHA-512" hashValue="3qSsjmfgDR9duH7AYlfseAXM2Ucm41Dg81UT0xKPR4b53hs9KcC0oOM/aCs2c7EdxZPwFLiigmSMjjLahJKGDQ==" saltValue="eLmIwu7s9Rqb791I4w5Hiw==" spinCount="100000" sheet="1" sort="0"/>
  <conditionalFormatting sqref="E1:E1048576">
    <cfRule type="expression" dxfId="1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5:E12" xr:uid="{E6C32ADA-435A-4169-B98A-2622423C029C}">
      <formula1>AND(ISNUMBER(E5),E5&gt;=0,ROUND(E5*100,6)-INT(E5*100)=0,NOT(ISBLANK(E5)))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D152-6G/03&amp;C&amp;G&amp;R&amp;P/&amp;N</oddHeader>
    <oddFooter>&amp;LDatoteka:	&amp;F
Objekt:	DV 2x110kV Hudo-Kočevje&amp;RId. oznaka: D152---6G2001
Datum: december 2022</odd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H53"/>
  <sheetViews>
    <sheetView tabSelected="1" topLeftCell="A26" workbookViewId="0">
      <selection activeCell="E41" sqref="E41"/>
    </sheetView>
  </sheetViews>
  <sheetFormatPr defaultRowHeight="14.25" x14ac:dyDescent="0.25"/>
  <cols>
    <col min="1" max="1" width="10" style="2" customWidth="1"/>
    <col min="2" max="2" width="71" style="2" customWidth="1"/>
    <col min="3" max="4" width="10" style="2" customWidth="1"/>
    <col min="5" max="7" width="15" style="2" customWidth="1"/>
    <col min="8" max="9" width="9.140625" style="2" customWidth="1"/>
    <col min="10" max="16384" width="9.140625" style="2"/>
  </cols>
  <sheetData>
    <row r="1" spans="1:8" ht="30" x14ac:dyDescent="0.25">
      <c r="A1" s="5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</row>
    <row r="2" spans="1:8" ht="15" x14ac:dyDescent="0.25">
      <c r="A2" s="7"/>
      <c r="B2" s="8" t="s">
        <v>125</v>
      </c>
      <c r="C2" s="9"/>
      <c r="D2" s="7"/>
      <c r="E2" s="10"/>
      <c r="F2" s="10"/>
      <c r="G2" s="10"/>
      <c r="H2" s="6"/>
    </row>
    <row r="3" spans="1:8" ht="15" x14ac:dyDescent="0.25">
      <c r="A3" s="7"/>
      <c r="B3" s="8" t="s">
        <v>21</v>
      </c>
      <c r="C3" s="9"/>
      <c r="D3" s="7"/>
      <c r="E3" s="10"/>
      <c r="F3" s="10"/>
      <c r="G3" s="10"/>
      <c r="H3" s="6"/>
    </row>
    <row r="4" spans="1:8" x14ac:dyDescent="0.25">
      <c r="A4" s="11"/>
      <c r="B4" s="12" t="s">
        <v>126</v>
      </c>
      <c r="C4" s="13"/>
      <c r="D4" s="11"/>
      <c r="E4" s="14"/>
      <c r="F4" s="14"/>
      <c r="G4" s="14"/>
      <c r="H4" s="6"/>
    </row>
    <row r="5" spans="1:8" ht="85.5" x14ac:dyDescent="0.25">
      <c r="A5" s="11">
        <v>83</v>
      </c>
      <c r="B5" s="12" t="s">
        <v>127</v>
      </c>
      <c r="C5" s="13" t="s">
        <v>24</v>
      </c>
      <c r="D5" s="11">
        <v>50</v>
      </c>
      <c r="E5" s="17">
        <v>0</v>
      </c>
      <c r="F5" s="14">
        <f>IF(ISNUMBER(E5),IF(E5&gt;0,ROUND(E5,2),0),0)</f>
        <v>0</v>
      </c>
      <c r="G5" s="14">
        <f>ROUND(D5*F5,2)</f>
        <v>0</v>
      </c>
      <c r="H5" s="6"/>
    </row>
    <row r="6" spans="1:8" ht="85.5" x14ac:dyDescent="0.25">
      <c r="A6" s="11">
        <v>84</v>
      </c>
      <c r="B6" s="12" t="s">
        <v>128</v>
      </c>
      <c r="C6" s="13" t="s">
        <v>24</v>
      </c>
      <c r="D6" s="11">
        <v>50</v>
      </c>
      <c r="E6" s="17">
        <v>0</v>
      </c>
      <c r="F6" s="14">
        <f>IF(ISNUMBER(E6),IF(E6&gt;0,ROUND(E6,2),0),0)</f>
        <v>0</v>
      </c>
      <c r="G6" s="14">
        <f>ROUND(D6*F6,2)</f>
        <v>0</v>
      </c>
      <c r="H6" s="6"/>
    </row>
    <row r="7" spans="1:8" ht="85.5" x14ac:dyDescent="0.25">
      <c r="A7" s="11">
        <v>85</v>
      </c>
      <c r="B7" s="12" t="s">
        <v>129</v>
      </c>
      <c r="C7" s="13" t="s">
        <v>24</v>
      </c>
      <c r="D7" s="11">
        <v>50</v>
      </c>
      <c r="E7" s="17">
        <v>0</v>
      </c>
      <c r="F7" s="14">
        <f>IF(ISNUMBER(E7),IF(E7&gt;0,ROUND(E7,2),0),0)</f>
        <v>0</v>
      </c>
      <c r="G7" s="14">
        <f>ROUND(D7*F7,2)</f>
        <v>0</v>
      </c>
      <c r="H7" s="6"/>
    </row>
    <row r="8" spans="1:8" ht="85.5" x14ac:dyDescent="0.25">
      <c r="A8" s="11">
        <v>86</v>
      </c>
      <c r="B8" s="12" t="s">
        <v>130</v>
      </c>
      <c r="C8" s="13" t="s">
        <v>24</v>
      </c>
      <c r="D8" s="11">
        <v>50</v>
      </c>
      <c r="E8" s="17">
        <v>0</v>
      </c>
      <c r="F8" s="14">
        <f>IF(ISNUMBER(E8),IF(E8&gt;0,ROUND(E8,2),0),0)</f>
        <v>0</v>
      </c>
      <c r="G8" s="14">
        <f>ROUND(D8*F8,2)</f>
        <v>0</v>
      </c>
      <c r="H8" s="6"/>
    </row>
    <row r="9" spans="1:8" x14ac:dyDescent="0.25">
      <c r="A9" s="11"/>
      <c r="B9" s="12" t="s">
        <v>131</v>
      </c>
      <c r="C9" s="13"/>
      <c r="D9" s="11"/>
      <c r="E9" s="14"/>
      <c r="F9" s="14"/>
      <c r="G9" s="14"/>
      <c r="H9" s="6"/>
    </row>
    <row r="10" spans="1:8" ht="28.5" x14ac:dyDescent="0.25">
      <c r="A10" s="11">
        <v>87</v>
      </c>
      <c r="B10" s="12" t="s">
        <v>132</v>
      </c>
      <c r="C10" s="13" t="s">
        <v>46</v>
      </c>
      <c r="D10" s="11">
        <v>14870</v>
      </c>
      <c r="E10" s="17">
        <v>0</v>
      </c>
      <c r="F10" s="14">
        <f>IF(ISNUMBER(E10),IF(E10&gt;0,ROUND(E10,2),0),0)</f>
        <v>0</v>
      </c>
      <c r="G10" s="14">
        <f>ROUND(D10*F10,2)</f>
        <v>0</v>
      </c>
      <c r="H10" s="6"/>
    </row>
    <row r="11" spans="1:8" x14ac:dyDescent="0.25">
      <c r="A11" s="11"/>
      <c r="B11" s="12" t="s">
        <v>133</v>
      </c>
      <c r="C11" s="13"/>
      <c r="D11" s="11"/>
      <c r="E11" s="14"/>
      <c r="F11" s="14"/>
      <c r="G11" s="14"/>
      <c r="H11" s="6"/>
    </row>
    <row r="12" spans="1:8" ht="28.5" x14ac:dyDescent="0.25">
      <c r="A12" s="11">
        <v>88</v>
      </c>
      <c r="B12" s="12" t="s">
        <v>134</v>
      </c>
      <c r="C12" s="13" t="s">
        <v>24</v>
      </c>
      <c r="D12" s="11">
        <v>1820</v>
      </c>
      <c r="E12" s="17">
        <v>0</v>
      </c>
      <c r="F12" s="14">
        <f>IF(ISNUMBER(E12),IF(E12&gt;0,ROUND(E12,2),0),0)</f>
        <v>0</v>
      </c>
      <c r="G12" s="14">
        <f>ROUND(D12*F12,2)</f>
        <v>0</v>
      </c>
      <c r="H12" s="6"/>
    </row>
    <row r="13" spans="1:8" x14ac:dyDescent="0.25">
      <c r="A13" s="11"/>
      <c r="B13" s="12" t="s">
        <v>135</v>
      </c>
      <c r="C13" s="13"/>
      <c r="D13" s="11"/>
      <c r="E13" s="14"/>
      <c r="F13" s="14"/>
      <c r="G13" s="14"/>
      <c r="H13" s="6"/>
    </row>
    <row r="14" spans="1:8" ht="28.5" x14ac:dyDescent="0.25">
      <c r="A14" s="11">
        <v>89</v>
      </c>
      <c r="B14" s="12" t="s">
        <v>136</v>
      </c>
      <c r="C14" s="13" t="s">
        <v>24</v>
      </c>
      <c r="D14" s="11">
        <v>1410</v>
      </c>
      <c r="E14" s="17">
        <v>0</v>
      </c>
      <c r="F14" s="14">
        <f>IF(ISNUMBER(E14),IF(E14&gt;0,ROUND(E14,2),0),0)</f>
        <v>0</v>
      </c>
      <c r="G14" s="14">
        <f>ROUND(D14*F14,2)</f>
        <v>0</v>
      </c>
      <c r="H14" s="6"/>
    </row>
    <row r="15" spans="1:8" x14ac:dyDescent="0.25">
      <c r="A15" s="11"/>
      <c r="B15" s="12" t="s">
        <v>137</v>
      </c>
      <c r="C15" s="13"/>
      <c r="D15" s="11"/>
      <c r="E15" s="14"/>
      <c r="F15" s="14"/>
      <c r="G15" s="14"/>
      <c r="H15" s="6"/>
    </row>
    <row r="16" spans="1:8" x14ac:dyDescent="0.25">
      <c r="A16" s="11">
        <v>90</v>
      </c>
      <c r="B16" s="12" t="s">
        <v>138</v>
      </c>
      <c r="C16" s="13" t="s">
        <v>46</v>
      </c>
      <c r="D16" s="11">
        <v>90160</v>
      </c>
      <c r="E16" s="17">
        <v>0</v>
      </c>
      <c r="F16" s="14">
        <f>IF(ISNUMBER(E16),IF(E16&gt;0,ROUND(E16,2),0),0)</f>
        <v>0</v>
      </c>
      <c r="G16" s="14">
        <f>ROUND(D16*F16,2)</f>
        <v>0</v>
      </c>
      <c r="H16" s="6"/>
    </row>
    <row r="17" spans="1:8" ht="28.5" x14ac:dyDescent="0.25">
      <c r="A17" s="11">
        <v>91</v>
      </c>
      <c r="B17" s="12" t="s">
        <v>136</v>
      </c>
      <c r="C17" s="13" t="s">
        <v>46</v>
      </c>
      <c r="D17" s="11">
        <v>90160</v>
      </c>
      <c r="E17" s="17">
        <v>0</v>
      </c>
      <c r="F17" s="14">
        <f>IF(ISNUMBER(E17),IF(E17&gt;0,ROUND(E17,2),0),0)</f>
        <v>0</v>
      </c>
      <c r="G17" s="14">
        <f>ROUND(D17*F17,2)</f>
        <v>0</v>
      </c>
      <c r="H17" s="6"/>
    </row>
    <row r="18" spans="1:8" ht="28.5" x14ac:dyDescent="0.25">
      <c r="A18" s="11"/>
      <c r="B18" s="12" t="s">
        <v>139</v>
      </c>
      <c r="C18" s="13"/>
      <c r="D18" s="11"/>
      <c r="E18" s="14"/>
      <c r="F18" s="14"/>
      <c r="G18" s="14"/>
      <c r="H18" s="6"/>
    </row>
    <row r="19" spans="1:8" x14ac:dyDescent="0.25">
      <c r="A19" s="11">
        <v>92</v>
      </c>
      <c r="B19" s="12" t="s">
        <v>140</v>
      </c>
      <c r="C19" s="13" t="s">
        <v>31</v>
      </c>
      <c r="D19" s="11">
        <v>5950</v>
      </c>
      <c r="E19" s="17">
        <v>0</v>
      </c>
      <c r="F19" s="14">
        <f t="shared" ref="F19:F25" si="0">IF(ISNUMBER(E19),IF(E19&gt;0,ROUND(E19,2),0),0)</f>
        <v>0</v>
      </c>
      <c r="G19" s="14">
        <f t="shared" ref="G19:G25" si="1">ROUND(D19*F19,2)</f>
        <v>0</v>
      </c>
      <c r="H19" s="6"/>
    </row>
    <row r="20" spans="1:8" x14ac:dyDescent="0.25">
      <c r="A20" s="11">
        <v>93</v>
      </c>
      <c r="B20" s="12" t="s">
        <v>141</v>
      </c>
      <c r="C20" s="13" t="s">
        <v>46</v>
      </c>
      <c r="D20" s="11">
        <v>29730</v>
      </c>
      <c r="E20" s="17">
        <v>0</v>
      </c>
      <c r="F20" s="14">
        <f t="shared" si="0"/>
        <v>0</v>
      </c>
      <c r="G20" s="14">
        <f t="shared" si="1"/>
        <v>0</v>
      </c>
      <c r="H20" s="6"/>
    </row>
    <row r="21" spans="1:8" ht="28.5" x14ac:dyDescent="0.25">
      <c r="A21" s="11">
        <v>94</v>
      </c>
      <c r="B21" s="12" t="s">
        <v>132</v>
      </c>
      <c r="C21" s="13" t="s">
        <v>46</v>
      </c>
      <c r="D21" s="11">
        <v>29730</v>
      </c>
      <c r="E21" s="17">
        <v>0</v>
      </c>
      <c r="F21" s="14">
        <f t="shared" si="0"/>
        <v>0</v>
      </c>
      <c r="G21" s="14">
        <f t="shared" si="1"/>
        <v>0</v>
      </c>
      <c r="H21" s="6"/>
    </row>
    <row r="22" spans="1:8" x14ac:dyDescent="0.25">
      <c r="A22" s="11">
        <v>95</v>
      </c>
      <c r="B22" s="12" t="s">
        <v>142</v>
      </c>
      <c r="C22" s="13" t="s">
        <v>31</v>
      </c>
      <c r="D22" s="11">
        <v>4470</v>
      </c>
      <c r="E22" s="17">
        <v>0</v>
      </c>
      <c r="F22" s="14">
        <f t="shared" si="0"/>
        <v>0</v>
      </c>
      <c r="G22" s="14">
        <f t="shared" si="1"/>
        <v>0</v>
      </c>
      <c r="H22" s="6"/>
    </row>
    <row r="23" spans="1:8" x14ac:dyDescent="0.25">
      <c r="A23" s="11">
        <v>96</v>
      </c>
      <c r="B23" s="12" t="s">
        <v>143</v>
      </c>
      <c r="C23" s="13" t="s">
        <v>31</v>
      </c>
      <c r="D23" s="11">
        <v>7440</v>
      </c>
      <c r="E23" s="17">
        <v>0</v>
      </c>
      <c r="F23" s="14">
        <f t="shared" si="0"/>
        <v>0</v>
      </c>
      <c r="G23" s="14">
        <f t="shared" si="1"/>
        <v>0</v>
      </c>
      <c r="H23" s="6"/>
    </row>
    <row r="24" spans="1:8" x14ac:dyDescent="0.25">
      <c r="A24" s="11">
        <v>97</v>
      </c>
      <c r="B24" s="12" t="s">
        <v>144</v>
      </c>
      <c r="C24" s="13" t="s">
        <v>46</v>
      </c>
      <c r="D24" s="11">
        <v>29730</v>
      </c>
      <c r="E24" s="17">
        <v>0</v>
      </c>
      <c r="F24" s="14">
        <f t="shared" si="0"/>
        <v>0</v>
      </c>
      <c r="G24" s="14">
        <f t="shared" si="1"/>
        <v>0</v>
      </c>
      <c r="H24" s="6"/>
    </row>
    <row r="25" spans="1:8" ht="71.25" x14ac:dyDescent="0.25">
      <c r="A25" s="11">
        <v>98</v>
      </c>
      <c r="B25" s="12" t="s">
        <v>145</v>
      </c>
      <c r="C25" s="13" t="s">
        <v>46</v>
      </c>
      <c r="D25" s="11">
        <v>29730</v>
      </c>
      <c r="E25" s="17">
        <v>0</v>
      </c>
      <c r="F25" s="14">
        <f t="shared" si="0"/>
        <v>0</v>
      </c>
      <c r="G25" s="14">
        <f t="shared" si="1"/>
        <v>0</v>
      </c>
      <c r="H25" s="6"/>
    </row>
    <row r="26" spans="1:8" ht="28.5" x14ac:dyDescent="0.25">
      <c r="A26" s="11"/>
      <c r="B26" s="12" t="s">
        <v>146</v>
      </c>
      <c r="C26" s="13"/>
      <c r="D26" s="11"/>
      <c r="E26" s="14"/>
      <c r="F26" s="14"/>
      <c r="G26" s="14"/>
      <c r="H26" s="6"/>
    </row>
    <row r="27" spans="1:8" ht="28.5" x14ac:dyDescent="0.25">
      <c r="A27" s="11">
        <v>99</v>
      </c>
      <c r="B27" s="12" t="s">
        <v>147</v>
      </c>
      <c r="C27" s="13" t="s">
        <v>46</v>
      </c>
      <c r="D27" s="11">
        <v>1290</v>
      </c>
      <c r="E27" s="17">
        <v>0</v>
      </c>
      <c r="F27" s="14">
        <f>IF(ISNUMBER(E27),IF(E27&gt;0,ROUND(E27,2),0),0)</f>
        <v>0</v>
      </c>
      <c r="G27" s="14">
        <f>ROUND(D27*F27,2)</f>
        <v>0</v>
      </c>
      <c r="H27" s="6"/>
    </row>
    <row r="28" spans="1:8" x14ac:dyDescent="0.25">
      <c r="A28" s="11">
        <v>100</v>
      </c>
      <c r="B28" s="12" t="s">
        <v>140</v>
      </c>
      <c r="C28" s="13" t="s">
        <v>31</v>
      </c>
      <c r="D28" s="11">
        <v>2570</v>
      </c>
      <c r="E28" s="17">
        <v>0</v>
      </c>
      <c r="F28" s="14">
        <f>IF(ISNUMBER(E28),IF(E28&gt;0,ROUND(E28,2),0),0)</f>
        <v>0</v>
      </c>
      <c r="G28" s="14">
        <f>ROUND(D28*F28,2)</f>
        <v>0</v>
      </c>
      <c r="H28" s="6"/>
    </row>
    <row r="29" spans="1:8" x14ac:dyDescent="0.25">
      <c r="A29" s="11">
        <v>101</v>
      </c>
      <c r="B29" s="12" t="s">
        <v>141</v>
      </c>
      <c r="C29" s="13" t="s">
        <v>46</v>
      </c>
      <c r="D29" s="11">
        <v>12780</v>
      </c>
      <c r="E29" s="17">
        <v>0</v>
      </c>
      <c r="F29" s="14">
        <f>IF(ISNUMBER(E29),IF(E29&gt;0,ROUND(E29,2),0),0)</f>
        <v>0</v>
      </c>
      <c r="G29" s="14">
        <f>ROUND(D29*F29,2)</f>
        <v>0</v>
      </c>
      <c r="H29" s="6"/>
    </row>
    <row r="30" spans="1:8" ht="28.5" x14ac:dyDescent="0.25">
      <c r="A30" s="11">
        <v>102</v>
      </c>
      <c r="B30" s="12" t="s">
        <v>148</v>
      </c>
      <c r="C30" s="13" t="s">
        <v>31</v>
      </c>
      <c r="D30" s="11">
        <v>3840</v>
      </c>
      <c r="E30" s="17">
        <v>0</v>
      </c>
      <c r="F30" s="14">
        <f>IF(ISNUMBER(E30),IF(E30&gt;0,ROUND(E30,2),0),0)</f>
        <v>0</v>
      </c>
      <c r="G30" s="14">
        <f>ROUND(D30*F30,2)</f>
        <v>0</v>
      </c>
      <c r="H30" s="6"/>
    </row>
    <row r="31" spans="1:8" x14ac:dyDescent="0.25">
      <c r="A31" s="11">
        <v>103</v>
      </c>
      <c r="B31" s="12" t="s">
        <v>149</v>
      </c>
      <c r="C31" s="13" t="s">
        <v>46</v>
      </c>
      <c r="D31" s="11">
        <v>12780</v>
      </c>
      <c r="E31" s="17">
        <v>0</v>
      </c>
      <c r="F31" s="14">
        <f>IF(ISNUMBER(E31),IF(E31&gt;0,ROUND(E31,2),0),0)</f>
        <v>0</v>
      </c>
      <c r="G31" s="14">
        <f>ROUND(D31*F31,2)</f>
        <v>0</v>
      </c>
      <c r="H31" s="6"/>
    </row>
    <row r="32" spans="1:8" ht="28.5" x14ac:dyDescent="0.25">
      <c r="A32" s="11"/>
      <c r="B32" s="12" t="s">
        <v>150</v>
      </c>
      <c r="C32" s="13"/>
      <c r="D32" s="11"/>
      <c r="E32" s="14"/>
      <c r="F32" s="14"/>
      <c r="G32" s="14"/>
      <c r="H32" s="6"/>
    </row>
    <row r="33" spans="1:8" x14ac:dyDescent="0.25">
      <c r="A33" s="11">
        <v>104</v>
      </c>
      <c r="B33" s="12" t="s">
        <v>151</v>
      </c>
      <c r="C33" s="13" t="s">
        <v>46</v>
      </c>
      <c r="D33" s="11">
        <v>950</v>
      </c>
      <c r="E33" s="17">
        <v>0</v>
      </c>
      <c r="F33" s="14">
        <f t="shared" ref="F33:F38" si="2">IF(ISNUMBER(E33),IF(E33&gt;0,ROUND(E33,2),0),0)</f>
        <v>0</v>
      </c>
      <c r="G33" s="14">
        <f t="shared" ref="G33:G38" si="3">ROUND(D33*F33,2)</f>
        <v>0</v>
      </c>
      <c r="H33" s="6"/>
    </row>
    <row r="34" spans="1:8" x14ac:dyDescent="0.25">
      <c r="A34" s="11">
        <v>105</v>
      </c>
      <c r="B34" s="12" t="s">
        <v>140</v>
      </c>
      <c r="C34" s="13" t="s">
        <v>31</v>
      </c>
      <c r="D34" s="11">
        <v>200</v>
      </c>
      <c r="E34" s="17">
        <v>0</v>
      </c>
      <c r="F34" s="14">
        <f t="shared" si="2"/>
        <v>0</v>
      </c>
      <c r="G34" s="14">
        <f t="shared" si="3"/>
        <v>0</v>
      </c>
      <c r="H34" s="6"/>
    </row>
    <row r="35" spans="1:8" x14ac:dyDescent="0.25">
      <c r="A35" s="11">
        <v>106</v>
      </c>
      <c r="B35" s="12" t="s">
        <v>141</v>
      </c>
      <c r="C35" s="13" t="s">
        <v>46</v>
      </c>
      <c r="D35" s="11">
        <v>950</v>
      </c>
      <c r="E35" s="17">
        <v>0</v>
      </c>
      <c r="F35" s="14">
        <f t="shared" si="2"/>
        <v>0</v>
      </c>
      <c r="G35" s="14">
        <f t="shared" si="3"/>
        <v>0</v>
      </c>
      <c r="H35" s="6"/>
    </row>
    <row r="36" spans="1:8" ht="28.5" x14ac:dyDescent="0.25">
      <c r="A36" s="11">
        <v>107</v>
      </c>
      <c r="B36" s="12" t="s">
        <v>132</v>
      </c>
      <c r="C36" s="13" t="s">
        <v>46</v>
      </c>
      <c r="D36" s="11">
        <v>950</v>
      </c>
      <c r="E36" s="17">
        <v>0</v>
      </c>
      <c r="F36" s="14">
        <f t="shared" si="2"/>
        <v>0</v>
      </c>
      <c r="G36" s="14">
        <f t="shared" si="3"/>
        <v>0</v>
      </c>
      <c r="H36" s="6"/>
    </row>
    <row r="37" spans="1:8" x14ac:dyDescent="0.25">
      <c r="A37" s="11">
        <v>108</v>
      </c>
      <c r="B37" s="12" t="s">
        <v>142</v>
      </c>
      <c r="C37" s="13" t="s">
        <v>31</v>
      </c>
      <c r="D37" s="11">
        <v>290</v>
      </c>
      <c r="E37" s="17">
        <v>0</v>
      </c>
      <c r="F37" s="14">
        <f t="shared" si="2"/>
        <v>0</v>
      </c>
      <c r="G37" s="14">
        <f t="shared" si="3"/>
        <v>0</v>
      </c>
      <c r="H37" s="6"/>
    </row>
    <row r="38" spans="1:8" x14ac:dyDescent="0.25">
      <c r="A38" s="11">
        <v>109</v>
      </c>
      <c r="B38" s="12" t="s">
        <v>144</v>
      </c>
      <c r="C38" s="13" t="s">
        <v>46</v>
      </c>
      <c r="D38" s="11">
        <v>950</v>
      </c>
      <c r="E38" s="17">
        <v>0</v>
      </c>
      <c r="F38" s="14">
        <f t="shared" si="2"/>
        <v>0</v>
      </c>
      <c r="G38" s="14">
        <f t="shared" si="3"/>
        <v>0</v>
      </c>
      <c r="H38" s="6"/>
    </row>
    <row r="39" spans="1:8" ht="28.5" x14ac:dyDescent="0.25">
      <c r="A39" s="11"/>
      <c r="B39" s="12" t="s">
        <v>152</v>
      </c>
      <c r="C39" s="13"/>
      <c r="D39" s="11"/>
      <c r="E39" s="14"/>
      <c r="F39" s="14"/>
      <c r="G39" s="14"/>
      <c r="H39" s="6"/>
    </row>
    <row r="40" spans="1:8" ht="28.5" x14ac:dyDescent="0.25">
      <c r="A40" s="11">
        <v>110</v>
      </c>
      <c r="B40" s="12" t="s">
        <v>147</v>
      </c>
      <c r="C40" s="13" t="s">
        <v>46</v>
      </c>
      <c r="D40" s="11">
        <v>730</v>
      </c>
      <c r="E40" s="17">
        <v>0</v>
      </c>
      <c r="F40" s="14">
        <f t="shared" ref="F40:F45" si="4">IF(ISNUMBER(E40),IF(E40&gt;0,ROUND(E40,2),0),0)</f>
        <v>0</v>
      </c>
      <c r="G40" s="14">
        <f t="shared" ref="G40:G45" si="5">ROUND(D40*F40,2)</f>
        <v>0</v>
      </c>
      <c r="H40" s="6"/>
    </row>
    <row r="41" spans="1:8" x14ac:dyDescent="0.25">
      <c r="A41" s="11">
        <v>111</v>
      </c>
      <c r="B41" s="12" t="s">
        <v>140</v>
      </c>
      <c r="C41" s="13" t="s">
        <v>31</v>
      </c>
      <c r="D41" s="11">
        <v>1440</v>
      </c>
      <c r="E41" s="17">
        <v>0</v>
      </c>
      <c r="F41" s="14">
        <f t="shared" si="4"/>
        <v>0</v>
      </c>
      <c r="G41" s="14">
        <f t="shared" si="5"/>
        <v>0</v>
      </c>
      <c r="H41" s="6"/>
    </row>
    <row r="42" spans="1:8" x14ac:dyDescent="0.25">
      <c r="A42" s="11">
        <v>112</v>
      </c>
      <c r="B42" s="12" t="s">
        <v>141</v>
      </c>
      <c r="C42" s="13" t="s">
        <v>46</v>
      </c>
      <c r="D42" s="11">
        <v>7160</v>
      </c>
      <c r="E42" s="17">
        <v>0</v>
      </c>
      <c r="F42" s="14">
        <f t="shared" si="4"/>
        <v>0</v>
      </c>
      <c r="G42" s="14">
        <f t="shared" si="5"/>
        <v>0</v>
      </c>
      <c r="H42" s="6"/>
    </row>
    <row r="43" spans="1:8" ht="28.5" x14ac:dyDescent="0.25">
      <c r="A43" s="11">
        <v>113</v>
      </c>
      <c r="B43" s="12" t="s">
        <v>132</v>
      </c>
      <c r="C43" s="13" t="s">
        <v>46</v>
      </c>
      <c r="D43" s="11">
        <v>7160</v>
      </c>
      <c r="E43" s="17">
        <v>0</v>
      </c>
      <c r="F43" s="14">
        <f t="shared" si="4"/>
        <v>0</v>
      </c>
      <c r="G43" s="14">
        <f t="shared" si="5"/>
        <v>0</v>
      </c>
      <c r="H43" s="6"/>
    </row>
    <row r="44" spans="1:8" x14ac:dyDescent="0.25">
      <c r="A44" s="11">
        <v>114</v>
      </c>
      <c r="B44" s="12" t="s">
        <v>142</v>
      </c>
      <c r="C44" s="13" t="s">
        <v>31</v>
      </c>
      <c r="D44" s="11">
        <v>2150</v>
      </c>
      <c r="E44" s="17">
        <v>0</v>
      </c>
      <c r="F44" s="14">
        <f t="shared" si="4"/>
        <v>0</v>
      </c>
      <c r="G44" s="14">
        <f t="shared" si="5"/>
        <v>0</v>
      </c>
      <c r="H44" s="6"/>
    </row>
    <row r="45" spans="1:8" x14ac:dyDescent="0.25">
      <c r="A45" s="11">
        <v>115</v>
      </c>
      <c r="B45" s="12" t="s">
        <v>144</v>
      </c>
      <c r="C45" s="13" t="s">
        <v>46</v>
      </c>
      <c r="D45" s="11">
        <v>7160</v>
      </c>
      <c r="E45" s="17">
        <v>0</v>
      </c>
      <c r="F45" s="14">
        <f t="shared" si="4"/>
        <v>0</v>
      </c>
      <c r="G45" s="14">
        <f t="shared" si="5"/>
        <v>0</v>
      </c>
      <c r="H45" s="6"/>
    </row>
    <row r="46" spans="1:8" ht="28.5" x14ac:dyDescent="0.25">
      <c r="A46" s="11"/>
      <c r="B46" s="12" t="s">
        <v>153</v>
      </c>
      <c r="C46" s="13"/>
      <c r="D46" s="11"/>
      <c r="E46" s="14"/>
      <c r="F46" s="14"/>
      <c r="G46" s="14"/>
      <c r="H46" s="6"/>
    </row>
    <row r="47" spans="1:8" x14ac:dyDescent="0.25">
      <c r="A47" s="11">
        <v>116</v>
      </c>
      <c r="B47" s="12" t="s">
        <v>151</v>
      </c>
      <c r="C47" s="13" t="s">
        <v>46</v>
      </c>
      <c r="D47" s="11">
        <v>690</v>
      </c>
      <c r="E47" s="17">
        <v>0</v>
      </c>
      <c r="F47" s="14">
        <f t="shared" ref="F47:F52" si="6">IF(ISNUMBER(E47),IF(E47&gt;0,ROUND(E47,2),0),0)</f>
        <v>0</v>
      </c>
      <c r="G47" s="14">
        <f t="shared" ref="G47:G52" si="7">ROUND(D47*F47,2)</f>
        <v>0</v>
      </c>
      <c r="H47" s="6"/>
    </row>
    <row r="48" spans="1:8" x14ac:dyDescent="0.25">
      <c r="A48" s="11">
        <v>117</v>
      </c>
      <c r="B48" s="12" t="s">
        <v>140</v>
      </c>
      <c r="C48" s="13" t="s">
        <v>31</v>
      </c>
      <c r="D48" s="11">
        <v>150</v>
      </c>
      <c r="E48" s="17">
        <v>0</v>
      </c>
      <c r="F48" s="14">
        <f t="shared" si="6"/>
        <v>0</v>
      </c>
      <c r="G48" s="14">
        <f t="shared" si="7"/>
        <v>0</v>
      </c>
      <c r="H48" s="6"/>
    </row>
    <row r="49" spans="1:8" x14ac:dyDescent="0.25">
      <c r="A49" s="11">
        <v>118</v>
      </c>
      <c r="B49" s="12" t="s">
        <v>141</v>
      </c>
      <c r="C49" s="13" t="s">
        <v>46</v>
      </c>
      <c r="D49" s="11">
        <v>690</v>
      </c>
      <c r="E49" s="17">
        <v>0</v>
      </c>
      <c r="F49" s="14">
        <f t="shared" si="6"/>
        <v>0</v>
      </c>
      <c r="G49" s="14">
        <f t="shared" si="7"/>
        <v>0</v>
      </c>
      <c r="H49" s="6"/>
    </row>
    <row r="50" spans="1:8" ht="28.5" x14ac:dyDescent="0.25">
      <c r="A50" s="11">
        <v>119</v>
      </c>
      <c r="B50" s="12" t="s">
        <v>132</v>
      </c>
      <c r="C50" s="13" t="s">
        <v>46</v>
      </c>
      <c r="D50" s="11">
        <v>690</v>
      </c>
      <c r="E50" s="17">
        <v>0</v>
      </c>
      <c r="F50" s="14">
        <f t="shared" si="6"/>
        <v>0</v>
      </c>
      <c r="G50" s="14">
        <f t="shared" si="7"/>
        <v>0</v>
      </c>
      <c r="H50" s="6"/>
    </row>
    <row r="51" spans="1:8" x14ac:dyDescent="0.25">
      <c r="A51" s="11">
        <v>120</v>
      </c>
      <c r="B51" s="12" t="s">
        <v>142</v>
      </c>
      <c r="C51" s="13" t="s">
        <v>31</v>
      </c>
      <c r="D51" s="11">
        <v>210</v>
      </c>
      <c r="E51" s="17">
        <v>0</v>
      </c>
      <c r="F51" s="14">
        <f t="shared" si="6"/>
        <v>0</v>
      </c>
      <c r="G51" s="14">
        <f t="shared" si="7"/>
        <v>0</v>
      </c>
      <c r="H51" s="6"/>
    </row>
    <row r="52" spans="1:8" x14ac:dyDescent="0.25">
      <c r="A52" s="11">
        <v>121</v>
      </c>
      <c r="B52" s="12" t="s">
        <v>144</v>
      </c>
      <c r="C52" s="13" t="s">
        <v>46</v>
      </c>
      <c r="D52" s="11">
        <v>690</v>
      </c>
      <c r="E52" s="17">
        <v>0</v>
      </c>
      <c r="F52" s="14">
        <f t="shared" si="6"/>
        <v>0</v>
      </c>
      <c r="G52" s="14">
        <f t="shared" si="7"/>
        <v>0</v>
      </c>
      <c r="H52" s="6"/>
    </row>
    <row r="53" spans="1:8" ht="15" x14ac:dyDescent="0.25">
      <c r="A53" s="18"/>
      <c r="B53" s="19"/>
      <c r="C53" s="20"/>
      <c r="D53" s="18"/>
      <c r="E53" s="23" t="s">
        <v>113</v>
      </c>
      <c r="F53" s="21"/>
      <c r="G53" s="22">
        <f>SUM(G$2:G52)</f>
        <v>0</v>
      </c>
      <c r="H53" s="16"/>
    </row>
  </sheetData>
  <sheetProtection algorithmName="SHA-512" hashValue="xTD3hYFL4k8VB//TGS+ZnjH+1gg4KolVOVuUBYC9Gir1awk+SuAz1mnErQd2hs1qBVPp7Fh4eie3Xo+wonZ9aw==" saltValue="tukMNjGKCTty/OiWN2bG/A==" spinCount="100000" sheet="1" sort="0"/>
  <conditionalFormatting sqref="E1:E1048576">
    <cfRule type="expression" dxfId="0" priority="1">
      <formula>CELL("protect",E1)=0</formula>
    </cfRule>
  </conditionalFormatting>
  <dataValidations count="1">
    <dataValidation type="custom" showErrorMessage="1" errorTitle="Nepravilen vnos cene" error="Cena mora biti nenegativno število z največ dvema decimalkama!" sqref="E47:E52 E40:E45 E33:E38 E27:E31 E19:E25 E16:E17 E14 E12 E10 E5:E8" xr:uid="{5CB377C0-A0E8-4EEB-B64F-E1F27DAD6427}">
      <formula1>AND(ISNUMBER(E5),E5&gt;=0,ROUND(E5*100,6)-INT(E5*100)=0,NOT(ISBLANK(E5)))</formula1>
    </dataValidation>
  </dataValidations>
  <pageMargins left="0.7087" right="0.7087" top="1.1023622047244095" bottom="0.78740157480314965" header="0.31496062992125984" footer="0.31496062992125984"/>
  <pageSetup paperSize="9" scale="85" fitToHeight="1000" orientation="landscape"/>
  <headerFooter>
    <oddHeader>&amp;LŠt. načrta: D152-6G/03&amp;C&amp;G&amp;R&amp;P/&amp;N</oddHeader>
    <oddFooter>&amp;LDatoteka:	&amp;F
Objekt:	DV 2x110kV Hudo-Kočevje&amp;RId. oznaka: D152---6G2001
Datum: december 2022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9</vt:i4>
      </vt:variant>
    </vt:vector>
  </HeadingPairs>
  <TitlesOfParts>
    <vt:vector size="14" baseType="lpstr">
      <vt:lpstr>Rekapitulacija</vt:lpstr>
      <vt:lpstr>Uvod GD</vt:lpstr>
      <vt:lpstr>popis 2 za ELES_GD</vt:lpstr>
      <vt:lpstr>popis 2 za ELES_RUS</vt:lpstr>
      <vt:lpstr>popis 2 za ELES_DP</vt:lpstr>
      <vt:lpstr>'popis 2 za ELES_DP'!Področje_tiskanja</vt:lpstr>
      <vt:lpstr>'popis 2 za ELES_GD'!Področje_tiskanja</vt:lpstr>
      <vt:lpstr>'popis 2 za ELES_RUS'!Področje_tiskanja</vt:lpstr>
      <vt:lpstr>Rekapitulacija!Področje_tiskanja</vt:lpstr>
      <vt:lpstr>'Uvod GD'!Področje_tiskanja</vt:lpstr>
      <vt:lpstr>'popis 2 za ELES_DP'!Tiskanje_naslovov</vt:lpstr>
      <vt:lpstr>'popis 2 za ELES_GD'!Tiskanje_naslovov</vt:lpstr>
      <vt:lpstr>'popis 2 za ELES_RUS'!Tiskanje_naslovov</vt:lpstr>
      <vt:lpstr>'Uvod GD'!Tiskanje_naslovov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Volk Bojan</cp:lastModifiedBy>
  <dcterms:modified xsi:type="dcterms:W3CDTF">2023-08-24T09:12:26Z</dcterms:modified>
</cp:coreProperties>
</file>